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Users\CAMEL\SynologyDriveShare\SLG\アニメ\銀河英雄伝説\ラグナロック作戦\VASSAL\"/>
    </mc:Choice>
  </mc:AlternateContent>
  <xr:revisionPtr revIDLastSave="0" documentId="13_ncr:1_{2EF04D30-7789-44F0-AD19-D42198ECDF8B}" xr6:coauthVersionLast="47" xr6:coauthVersionMax="47" xr10:uidLastSave="{00000000-0000-0000-0000-000000000000}"/>
  <bookViews>
    <workbookView xWindow="28815" yWindow="90" windowWidth="15960" windowHeight="152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M41" i="1"/>
  <c r="N41" i="1"/>
  <c r="M3" i="1"/>
  <c r="N3" i="1"/>
  <c r="M4" i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N2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5" i="1"/>
  <c r="L46" i="1"/>
  <c r="L47" i="1"/>
  <c r="L48" i="1"/>
  <c r="L49" i="1"/>
  <c r="L50" i="1"/>
  <c r="L2" i="1"/>
</calcChain>
</file>

<file path=xl/sharedStrings.xml><?xml version="1.0" encoding="utf-8"?>
<sst xmlns="http://schemas.openxmlformats.org/spreadsheetml/2006/main" count="303" uniqueCount="257">
  <si>
    <t>№</t>
    <phoneticPr fontId="1"/>
  </si>
  <si>
    <t>HEX</t>
    <phoneticPr fontId="1"/>
  </si>
  <si>
    <t>名称</t>
    <rPh sb="0" eb="2">
      <t>メイショウ</t>
    </rPh>
    <phoneticPr fontId="1"/>
  </si>
  <si>
    <t>種類</t>
    <rPh sb="0" eb="2">
      <t>シュルイ</t>
    </rPh>
    <phoneticPr fontId="1"/>
  </si>
  <si>
    <t>強さ</t>
    <rPh sb="0" eb="1">
      <t>ツヨ</t>
    </rPh>
    <phoneticPr fontId="1"/>
  </si>
  <si>
    <t>耐久力</t>
    <rPh sb="0" eb="2">
      <t>タイキュウ</t>
    </rPh>
    <rPh sb="2" eb="3">
      <t>リョク</t>
    </rPh>
    <phoneticPr fontId="1"/>
  </si>
  <si>
    <t>判定</t>
    <rPh sb="0" eb="2">
      <t>ハンテイ</t>
    </rPh>
    <phoneticPr fontId="1"/>
  </si>
  <si>
    <t>フェザーン</t>
    <phoneticPr fontId="1"/>
  </si>
  <si>
    <t>3609</t>
    <phoneticPr fontId="1"/>
  </si>
  <si>
    <t>特</t>
    <rPh sb="0" eb="1">
      <t>トク</t>
    </rPh>
    <phoneticPr fontId="1"/>
  </si>
  <si>
    <t>2109</t>
    <phoneticPr fontId="1"/>
  </si>
  <si>
    <t>マローヴィア</t>
    <phoneticPr fontId="1"/>
  </si>
  <si>
    <t>2613</t>
    <phoneticPr fontId="1"/>
  </si>
  <si>
    <t>2917</t>
    <phoneticPr fontId="1"/>
  </si>
  <si>
    <t>ルジアーナ</t>
    <phoneticPr fontId="1"/>
  </si>
  <si>
    <t>有</t>
    <rPh sb="0" eb="1">
      <t>ユウ</t>
    </rPh>
    <phoneticPr fontId="1"/>
  </si>
  <si>
    <t>2013</t>
    <phoneticPr fontId="1"/>
  </si>
  <si>
    <t>マスジット</t>
    <phoneticPr fontId="1"/>
  </si>
  <si>
    <t>2014</t>
    <phoneticPr fontId="1"/>
  </si>
  <si>
    <t>シュバーラ</t>
    <phoneticPr fontId="1"/>
  </si>
  <si>
    <t>1412</t>
    <phoneticPr fontId="1"/>
  </si>
  <si>
    <t>エコニア</t>
    <phoneticPr fontId="1"/>
  </si>
  <si>
    <t>1715</t>
    <phoneticPr fontId="1"/>
  </si>
  <si>
    <t>ライガール</t>
    <phoneticPr fontId="1"/>
  </si>
  <si>
    <t>2217</t>
    <phoneticPr fontId="1"/>
  </si>
  <si>
    <t>ポレヴィト</t>
    <phoneticPr fontId="1"/>
  </si>
  <si>
    <t>無</t>
    <rPh sb="0" eb="1">
      <t>ム</t>
    </rPh>
    <phoneticPr fontId="1"/>
  </si>
  <si>
    <t>1419</t>
    <phoneticPr fontId="1"/>
  </si>
  <si>
    <t>トリプラ</t>
    <phoneticPr fontId="1"/>
  </si>
  <si>
    <t>1720</t>
    <phoneticPr fontId="1"/>
  </si>
  <si>
    <t>ウルヴァシー</t>
    <phoneticPr fontId="1"/>
  </si>
  <si>
    <t>2221</t>
    <phoneticPr fontId="1"/>
  </si>
  <si>
    <t>タッシリ</t>
    <phoneticPr fontId="1"/>
  </si>
  <si>
    <t>2624</t>
    <phoneticPr fontId="1"/>
  </si>
  <si>
    <t>シロン</t>
    <phoneticPr fontId="1"/>
  </si>
  <si>
    <t>0920</t>
    <phoneticPr fontId="1"/>
  </si>
  <si>
    <t>ジャムシード</t>
    <phoneticPr fontId="1"/>
  </si>
  <si>
    <t>1122</t>
    <phoneticPr fontId="1"/>
  </si>
  <si>
    <t>エリューセラ</t>
    <phoneticPr fontId="1"/>
  </si>
  <si>
    <t>1424</t>
    <phoneticPr fontId="1"/>
  </si>
  <si>
    <t>ランテマリオ</t>
    <phoneticPr fontId="1"/>
  </si>
  <si>
    <t>1626</t>
    <phoneticPr fontId="1"/>
  </si>
  <si>
    <t>リューカス</t>
    <phoneticPr fontId="1"/>
  </si>
  <si>
    <t>1723</t>
    <phoneticPr fontId="1"/>
  </si>
  <si>
    <t>マル・アデッタ</t>
    <phoneticPr fontId="1"/>
  </si>
  <si>
    <t>2125</t>
    <phoneticPr fontId="1"/>
  </si>
  <si>
    <t>ロフォーデン</t>
    <phoneticPr fontId="1"/>
  </si>
  <si>
    <t>リオ・ヴェルデ</t>
    <phoneticPr fontId="1"/>
  </si>
  <si>
    <t>0524</t>
    <phoneticPr fontId="1"/>
  </si>
  <si>
    <t>ケリム</t>
    <phoneticPr fontId="1"/>
  </si>
  <si>
    <t>0824</t>
    <phoneticPr fontId="1"/>
  </si>
  <si>
    <t>0928</t>
    <phoneticPr fontId="1"/>
  </si>
  <si>
    <t>ハイネセン</t>
    <phoneticPr fontId="1"/>
  </si>
  <si>
    <t>※</t>
    <phoneticPr fontId="1"/>
  </si>
  <si>
    <t>1128</t>
    <phoneticPr fontId="1"/>
  </si>
  <si>
    <t>テルヌーゼン</t>
    <phoneticPr fontId="1"/>
  </si>
  <si>
    <t>1629</t>
    <phoneticPr fontId="1"/>
  </si>
  <si>
    <t>バーミリオン</t>
    <phoneticPr fontId="1"/>
  </si>
  <si>
    <t>2129</t>
    <phoneticPr fontId="1"/>
  </si>
  <si>
    <t>ルドミラ</t>
    <phoneticPr fontId="1"/>
  </si>
  <si>
    <t>2529</t>
    <phoneticPr fontId="1"/>
  </si>
  <si>
    <t>ルンビーニ</t>
    <phoneticPr fontId="1"/>
  </si>
  <si>
    <t>1632</t>
    <phoneticPr fontId="1"/>
  </si>
  <si>
    <t>パラス</t>
    <phoneticPr fontId="1"/>
  </si>
  <si>
    <t>1434</t>
    <phoneticPr fontId="1"/>
  </si>
  <si>
    <t>カッシナ</t>
    <phoneticPr fontId="1"/>
  </si>
  <si>
    <t>2234</t>
    <phoneticPr fontId="1"/>
  </si>
  <si>
    <t>エルゴン</t>
    <phoneticPr fontId="1"/>
  </si>
  <si>
    <t>1437</t>
    <phoneticPr fontId="1"/>
  </si>
  <si>
    <t>ハダト</t>
    <phoneticPr fontId="1"/>
  </si>
  <si>
    <t>2136</t>
    <phoneticPr fontId="1"/>
  </si>
  <si>
    <t>ドーリア</t>
    <phoneticPr fontId="1"/>
  </si>
  <si>
    <t>ネプティス</t>
    <phoneticPr fontId="1"/>
  </si>
  <si>
    <t>0439</t>
    <phoneticPr fontId="1"/>
  </si>
  <si>
    <t>1343</t>
    <phoneticPr fontId="1"/>
  </si>
  <si>
    <t>1149</t>
    <phoneticPr fontId="1"/>
  </si>
  <si>
    <t>メルカルト</t>
    <phoneticPr fontId="1"/>
  </si>
  <si>
    <t>2048</t>
    <phoneticPr fontId="1"/>
  </si>
  <si>
    <t>バラトプール</t>
    <phoneticPr fontId="1"/>
  </si>
  <si>
    <t>2438</t>
    <phoneticPr fontId="1"/>
  </si>
  <si>
    <t>シヴァ</t>
    <phoneticPr fontId="1"/>
  </si>
  <si>
    <t>2242</t>
    <phoneticPr fontId="1"/>
  </si>
  <si>
    <t>ファラーファラ</t>
    <phoneticPr fontId="1"/>
  </si>
  <si>
    <t>2642</t>
    <phoneticPr fontId="1"/>
  </si>
  <si>
    <t>シャンプール</t>
    <phoneticPr fontId="1"/>
  </si>
  <si>
    <t>2747</t>
    <phoneticPr fontId="1"/>
  </si>
  <si>
    <t>カッファー</t>
    <phoneticPr fontId="1"/>
  </si>
  <si>
    <t>2837</t>
    <phoneticPr fontId="1"/>
  </si>
  <si>
    <t>ダゴン</t>
    <phoneticPr fontId="1"/>
  </si>
  <si>
    <t>2940</t>
    <phoneticPr fontId="1"/>
  </si>
  <si>
    <t>ヴァンフリート</t>
    <phoneticPr fontId="1"/>
  </si>
  <si>
    <t>3037</t>
    <phoneticPr fontId="1"/>
  </si>
  <si>
    <t>アスターテ</t>
    <phoneticPr fontId="1"/>
  </si>
  <si>
    <t>3039</t>
    <phoneticPr fontId="1"/>
  </si>
  <si>
    <t>エル・ファシル</t>
    <phoneticPr fontId="1"/>
  </si>
  <si>
    <t>3137</t>
    <phoneticPr fontId="1"/>
  </si>
  <si>
    <t>ティアマト</t>
    <phoneticPr fontId="1"/>
  </si>
  <si>
    <t>3238</t>
    <phoneticPr fontId="1"/>
  </si>
  <si>
    <t>3338</t>
    <phoneticPr fontId="1"/>
  </si>
  <si>
    <t>3439</t>
    <phoneticPr fontId="1"/>
  </si>
  <si>
    <t>カプラチェンカ</t>
    <phoneticPr fontId="1"/>
  </si>
  <si>
    <t>レグニッツア</t>
    <phoneticPr fontId="1"/>
  </si>
  <si>
    <t>イゼルローン</t>
    <phoneticPr fontId="1"/>
  </si>
  <si>
    <t>3836</t>
    <phoneticPr fontId="1"/>
  </si>
  <si>
    <t>アムリッツア</t>
    <phoneticPr fontId="1"/>
  </si>
  <si>
    <t>マズダク</t>
    <phoneticPr fontId="1"/>
  </si>
  <si>
    <t>レサヴィク</t>
    <phoneticPr fontId="1"/>
  </si>
  <si>
    <t>識別</t>
    <rPh sb="0" eb="2">
      <t>シキベツ</t>
    </rPh>
    <phoneticPr fontId="1"/>
  </si>
  <si>
    <t>ケリム暴動(0524)</t>
  </si>
  <si>
    <t>ケリム反乱(0524)</t>
  </si>
  <si>
    <t>リオ・ヴェルデ暴動(0824)</t>
  </si>
  <si>
    <t>リオ・ヴェルデ反乱(0824)</t>
  </si>
  <si>
    <t>ジャムシード暴動(0920)</t>
  </si>
  <si>
    <t>ジャムシード反乱(0920)</t>
  </si>
  <si>
    <t>エリューセラ暴動(1122)</t>
  </si>
  <si>
    <t>エリューセラ反乱(1122)</t>
  </si>
  <si>
    <t>テルヌーゼン暴動(1128)</t>
  </si>
  <si>
    <t>テルヌーゼン反乱(1128)</t>
  </si>
  <si>
    <t>カッシナ暴動(1434)</t>
  </si>
  <si>
    <t>カッシナ反乱(1434)</t>
  </si>
  <si>
    <t>トリプラ暴動(1419)</t>
  </si>
  <si>
    <t>トリプラ反乱(1419)</t>
  </si>
  <si>
    <t>マズダク暴動(1343)</t>
  </si>
  <si>
    <t>マズダク反乱(1343)</t>
  </si>
  <si>
    <t>エコニア暴動(1412)</t>
  </si>
  <si>
    <t>エコニア反乱(1412)</t>
  </si>
  <si>
    <t>ランテマリオ暴動(1424)</t>
  </si>
  <si>
    <t>ランテマリオ反乱(1424)</t>
  </si>
  <si>
    <t>バーミリオン暴動(1629)</t>
  </si>
  <si>
    <t>バーミリオン反乱(1629)</t>
  </si>
  <si>
    <t>ハダト暴動(1437)</t>
  </si>
  <si>
    <t>ハダト反乱(1437)</t>
  </si>
  <si>
    <t>ライガール暴動(1715)</t>
  </si>
  <si>
    <t>ライガール反乱(1715)</t>
  </si>
  <si>
    <t>ウルヴァシー暴動(1720)</t>
  </si>
  <si>
    <t>ウルヴァシー反乱(1720)</t>
  </si>
  <si>
    <t>リューカス暴動(1626)</t>
  </si>
  <si>
    <t>リューカス反乱(1626)</t>
  </si>
  <si>
    <t>パラス暴動(1632)</t>
  </si>
  <si>
    <t>マスジット暴動(2013)</t>
  </si>
  <si>
    <t>シュバーラ暴動(2014)</t>
  </si>
  <si>
    <t>マローヴィア暴動(2109)</t>
  </si>
  <si>
    <t>マローヴィア反乱(2109)</t>
  </si>
  <si>
    <t>ロフォーデン暴動(2125)</t>
  </si>
  <si>
    <t>ルドミラ暴動(2129)</t>
  </si>
  <si>
    <t>ルドミラ反乱(2129)</t>
  </si>
  <si>
    <t>ドーリア暴動(2136)</t>
  </si>
  <si>
    <t>ドーリア反乱(2136)</t>
  </si>
  <si>
    <t>タッシリ暴動(2221)</t>
  </si>
  <si>
    <t>エルゴン暴動(2234)</t>
  </si>
  <si>
    <t>ファラーファラ暴動(2242)</t>
  </si>
  <si>
    <t>ファラーファラ反乱(2242)</t>
  </si>
  <si>
    <t>シヴァ暴動(2438)</t>
  </si>
  <si>
    <t>シヴァ反乱(2438)</t>
  </si>
  <si>
    <t>ルンビーニ暴動(2529)</t>
  </si>
  <si>
    <t>ルンビーニ反乱(2529)</t>
  </si>
  <si>
    <t>レサヴィク暴動(2613)</t>
  </si>
  <si>
    <t>レサヴィク反乱(2613)</t>
  </si>
  <si>
    <t>シロン暴動(2624)</t>
  </si>
  <si>
    <t>シロン反乱(2624)</t>
  </si>
  <si>
    <t>シャンプール暴動(2642)</t>
  </si>
  <si>
    <t>シャンプール反乱(2642)</t>
  </si>
  <si>
    <t>カッファー暴動(2747)</t>
  </si>
  <si>
    <t>カッファー反乱(2747)</t>
  </si>
  <si>
    <t>ダゴン暴動(2837)</t>
  </si>
  <si>
    <t>ダゴン反乱(2837)</t>
  </si>
  <si>
    <t>ルジアーナ暴動(2917)</t>
  </si>
  <si>
    <t>ルジアーナ反乱(2917)</t>
  </si>
  <si>
    <t>アスターテ暴動(3037)</t>
  </si>
  <si>
    <t>アスターテ反乱(3037)</t>
  </si>
  <si>
    <t>エル・ファシル暴動(3039)</t>
  </si>
  <si>
    <t>エル・ファシル反乱(3039)</t>
  </si>
  <si>
    <t>ティアマト暴動(3137)</t>
  </si>
  <si>
    <t>ネプティス暴動(0439)</t>
  </si>
  <si>
    <t>ネプティス反乱(0439)</t>
  </si>
  <si>
    <t>メルカルト暴動(1149)</t>
  </si>
  <si>
    <t>メルカルト反乱(1149)</t>
  </si>
  <si>
    <t>バラトプール暴動(2048)</t>
  </si>
  <si>
    <t>バラトプール反乱(2048)</t>
  </si>
  <si>
    <t>ポレヴィト反乱(2217)</t>
  </si>
  <si>
    <t>マル・アデッタ暴動(1723)</t>
  </si>
  <si>
    <t>マル・アデッタ反乱(1723)</t>
  </si>
  <si>
    <t>ヴァンフリート暴動(2940)</t>
  </si>
  <si>
    <t>ヴァンフリート反乱(2940)</t>
  </si>
  <si>
    <t>カプラチェンカ暴動(3238)</t>
  </si>
  <si>
    <t>カプラチェンカ反乱(3238)</t>
  </si>
  <si>
    <t>レグニッツア暴動(3338)</t>
  </si>
  <si>
    <t>レグニッツア反乱(3338)</t>
  </si>
  <si>
    <t>フェザーン暴動(3609)</t>
  </si>
  <si>
    <t>フェザーン反乱(3609)</t>
  </si>
  <si>
    <t>アムリッツア暴動(3836)</t>
  </si>
  <si>
    <t>アムリッツア反乱(3836)</t>
  </si>
  <si>
    <t>イゼルローン暴動(3439)</t>
  </si>
  <si>
    <t>イゼルローン反乱(3439)</t>
  </si>
  <si>
    <t>ハイネセン暴動(0928)</t>
  </si>
  <si>
    <t>ハイネセン反乱(0928)</t>
  </si>
  <si>
    <t>シュバーラ反乱(2014)</t>
    <phoneticPr fontId="1"/>
  </si>
  <si>
    <t>マスジット反乱(2013)</t>
    <phoneticPr fontId="1"/>
  </si>
  <si>
    <t>パラス反乱(1632)</t>
    <phoneticPr fontId="1"/>
  </si>
  <si>
    <t>エルゴン反乱(2234)</t>
    <phoneticPr fontId="1"/>
  </si>
  <si>
    <t>タッシリ反乱(2221)</t>
    <phoneticPr fontId="1"/>
  </si>
  <si>
    <t>ロフォーデン反乱(2125)</t>
    <phoneticPr fontId="1"/>
  </si>
  <si>
    <t>ティアマト反乱(3137)</t>
    <phoneticPr fontId="1"/>
  </si>
  <si>
    <t>ケリム(0524)</t>
    <phoneticPr fontId="1"/>
  </si>
  <si>
    <t>リオ・ヴェルデ(0824)</t>
    <phoneticPr fontId="1"/>
  </si>
  <si>
    <t>ジャムシード(0920)</t>
    <phoneticPr fontId="1"/>
  </si>
  <si>
    <t>エリューセラ(1122)</t>
    <phoneticPr fontId="1"/>
  </si>
  <si>
    <t>テルヌーゼン(1128)</t>
    <phoneticPr fontId="1"/>
  </si>
  <si>
    <t>カッシナ(1434)</t>
    <phoneticPr fontId="1"/>
  </si>
  <si>
    <t>トリプラ(1419)</t>
    <phoneticPr fontId="1"/>
  </si>
  <si>
    <t>マズダク(1343)</t>
    <phoneticPr fontId="1"/>
  </si>
  <si>
    <t>エコニア(1412)</t>
    <phoneticPr fontId="1"/>
  </si>
  <si>
    <t>ランテマリオ(1424)</t>
    <phoneticPr fontId="1"/>
  </si>
  <si>
    <t>バーミリオン(1629)</t>
    <phoneticPr fontId="1"/>
  </si>
  <si>
    <t>ハダト(1437)</t>
    <phoneticPr fontId="1"/>
  </si>
  <si>
    <t>ライガール(1715)</t>
    <phoneticPr fontId="1"/>
  </si>
  <si>
    <t>ウルヴァシー(1720)</t>
    <phoneticPr fontId="1"/>
  </si>
  <si>
    <t>リューカス(1626)</t>
    <phoneticPr fontId="1"/>
  </si>
  <si>
    <t>パラス(1632)</t>
    <phoneticPr fontId="1"/>
  </si>
  <si>
    <t>マスジット(2013)</t>
    <phoneticPr fontId="1"/>
  </si>
  <si>
    <t>シュバーラ(2014)</t>
    <phoneticPr fontId="1"/>
  </si>
  <si>
    <t>マローヴィア(2109)</t>
    <phoneticPr fontId="1"/>
  </si>
  <si>
    <t>ロフォーデン(2125)</t>
    <phoneticPr fontId="1"/>
  </si>
  <si>
    <t>ルドミラ(2129)</t>
    <phoneticPr fontId="1"/>
  </si>
  <si>
    <t>ドーリア(2136)</t>
    <phoneticPr fontId="1"/>
  </si>
  <si>
    <t>タッシリ(2221)</t>
    <phoneticPr fontId="1"/>
  </si>
  <si>
    <t>エルゴン(2234)</t>
    <phoneticPr fontId="1"/>
  </si>
  <si>
    <t>ファラーファラ(2242)</t>
    <phoneticPr fontId="1"/>
  </si>
  <si>
    <t>シヴァ(2438)</t>
    <phoneticPr fontId="1"/>
  </si>
  <si>
    <t>ルンビーニ(2529)</t>
    <phoneticPr fontId="1"/>
  </si>
  <si>
    <t>レサヴィク(2613)</t>
    <phoneticPr fontId="1"/>
  </si>
  <si>
    <t>シロン(2624)</t>
    <phoneticPr fontId="1"/>
  </si>
  <si>
    <t>シャンプール(2642)</t>
    <phoneticPr fontId="1"/>
  </si>
  <si>
    <t>カッファー(2747)</t>
    <phoneticPr fontId="1"/>
  </si>
  <si>
    <t>ダゴン(2837)</t>
    <phoneticPr fontId="1"/>
  </si>
  <si>
    <t>ルジアーナ(2917)</t>
    <phoneticPr fontId="1"/>
  </si>
  <si>
    <t>アスターテ(3037)</t>
    <phoneticPr fontId="1"/>
  </si>
  <si>
    <t>エル・ファシル(3039)</t>
    <phoneticPr fontId="1"/>
  </si>
  <si>
    <t>ティアマト(3137)</t>
    <phoneticPr fontId="1"/>
  </si>
  <si>
    <t>ネプティス(0439)</t>
    <phoneticPr fontId="1"/>
  </si>
  <si>
    <t>メルカルト(1149)</t>
    <phoneticPr fontId="1"/>
  </si>
  <si>
    <t>バラトプール(2048)</t>
    <phoneticPr fontId="1"/>
  </si>
  <si>
    <t>0612</t>
    <phoneticPr fontId="1"/>
  </si>
  <si>
    <t>パルメレンド</t>
    <phoneticPr fontId="1"/>
  </si>
  <si>
    <t>パルメレンド暴動(0612)</t>
  </si>
  <si>
    <t>パルメレンド反乱(0612)</t>
  </si>
  <si>
    <t>パルメレンド(0612)</t>
    <phoneticPr fontId="1"/>
  </si>
  <si>
    <t>ポレヴィト暴動(2217)</t>
    <phoneticPr fontId="1"/>
  </si>
  <si>
    <t>ポレヴィト(2217)</t>
    <phoneticPr fontId="1"/>
  </si>
  <si>
    <t>マル・アデッタ(1723)</t>
    <phoneticPr fontId="1"/>
  </si>
  <si>
    <t>ヴァンフリート(2940)</t>
    <phoneticPr fontId="1"/>
  </si>
  <si>
    <t>カプラチェンカ(3238)</t>
    <phoneticPr fontId="1"/>
  </si>
  <si>
    <t>レグニッツア(3338)</t>
    <phoneticPr fontId="1"/>
  </si>
  <si>
    <t>フェザーン(3609)</t>
    <phoneticPr fontId="1"/>
  </si>
  <si>
    <t>アムリッツア(3836)</t>
    <phoneticPr fontId="1"/>
  </si>
  <si>
    <t>イゼルローン(3439)</t>
    <phoneticPr fontId="1"/>
  </si>
  <si>
    <t>ハイネセン(0928)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</si>
</sst>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0" fillId="2" borderId="0" xfId="0" applyNumberFormat="1" applyFill="1" applyAlignment="1">
      <alignment horizontal="center"/>
    </xf>
    <xf numFmtId="49" fontId="0" fillId="2" borderId="0" xfId="0" applyNumberFormat="1" applyFill="1"/>
    <xf numFmtId="0" fontId="0" fillId="2" borderId="0" xfId="0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49" fontId="0" fillId="4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49" fontId="0" fillId="5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49" fontId="0" fillId="6" borderId="0" xfId="0" applyNumberForma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"/>
  <sheetViews>
    <sheetView tabSelected="1" workbookViewId="0">
      <selection activeCell="N1" sqref="N1:N1048576"/>
    </sheetView>
  </sheetViews>
  <sheetFormatPr defaultRowHeight="23.25" x14ac:dyDescent="0.55000000000000004"/>
  <cols>
    <col min="1" max="1" width="4" style="1" customWidth="1"/>
    <col min="2" max="2" width="19.109375" style="23" hidden="1" customWidth="1"/>
    <col min="3" max="4" width="22.77734375" style="23" hidden="1" customWidth="1"/>
    <col min="5" max="5" width="8.88671875" style="2"/>
    <col min="6" max="6" width="8.88671875" style="1"/>
    <col min="7" max="7" width="16.44140625" customWidth="1"/>
    <col min="8" max="9" width="8.88671875" style="1"/>
    <col min="10" max="11" width="8.88671875" style="3"/>
    <col min="12" max="14" width="0" hidden="1" customWidth="1"/>
  </cols>
  <sheetData>
    <row r="1" spans="1:14" x14ac:dyDescent="0.55000000000000004">
      <c r="A1" s="1" t="s">
        <v>0</v>
      </c>
      <c r="E1" s="2" t="s">
        <v>1</v>
      </c>
      <c r="F1" s="1" t="s">
        <v>107</v>
      </c>
      <c r="G1" s="1" t="s">
        <v>2</v>
      </c>
      <c r="H1" s="1" t="s">
        <v>6</v>
      </c>
      <c r="I1" s="1" t="s">
        <v>3</v>
      </c>
      <c r="J1" s="3" t="s">
        <v>4</v>
      </c>
      <c r="K1" s="3" t="s">
        <v>5</v>
      </c>
    </row>
    <row r="2" spans="1:14" x14ac:dyDescent="0.55000000000000004">
      <c r="A2" s="1">
        <v>20</v>
      </c>
      <c r="B2" s="23" t="s">
        <v>203</v>
      </c>
      <c r="C2" s="23" t="s">
        <v>108</v>
      </c>
      <c r="D2" s="23" t="s">
        <v>109</v>
      </c>
      <c r="E2" s="19" t="s">
        <v>48</v>
      </c>
      <c r="F2" s="21">
        <v>11</v>
      </c>
      <c r="G2" s="20" t="s">
        <v>49</v>
      </c>
      <c r="H2" s="21">
        <v>11</v>
      </c>
      <c r="I2" s="21" t="s">
        <v>15</v>
      </c>
      <c r="J2" s="22">
        <v>1</v>
      </c>
      <c r="K2" s="22">
        <v>10</v>
      </c>
      <c r="L2" t="str">
        <f>$G2  &amp; "("&amp; $E2 &amp; ")"</f>
        <v>ケリム(0524)</v>
      </c>
      <c r="M2" t="str">
        <f>$G2  &amp; "暴動("&amp; $E2 &amp; ")"</f>
        <v>ケリム暴動(0524)</v>
      </c>
      <c r="N2" t="str">
        <f>$G2  &amp; "反乱("&amp; $E2 &amp; ")"</f>
        <v>ケリム反乱(0524)</v>
      </c>
    </row>
    <row r="3" spans="1:14" x14ac:dyDescent="0.55000000000000004">
      <c r="A3" s="1">
        <v>21</v>
      </c>
      <c r="B3" s="23" t="s">
        <v>204</v>
      </c>
      <c r="C3" s="23" t="s">
        <v>110</v>
      </c>
      <c r="D3" s="23" t="s">
        <v>111</v>
      </c>
      <c r="E3" s="19" t="s">
        <v>50</v>
      </c>
      <c r="F3" s="21">
        <v>12</v>
      </c>
      <c r="G3" s="20" t="s">
        <v>47</v>
      </c>
      <c r="H3" s="21">
        <v>12</v>
      </c>
      <c r="I3" s="21" t="s">
        <v>15</v>
      </c>
      <c r="J3" s="22">
        <v>1</v>
      </c>
      <c r="K3" s="22">
        <v>8</v>
      </c>
      <c r="L3" t="str">
        <f t="shared" ref="L3:L50" si="0">$G3  &amp; "("&amp; $E3 &amp; ")"</f>
        <v>リオ・ヴェルデ(0824)</v>
      </c>
      <c r="M3" t="str">
        <f t="shared" ref="M3:M50" si="1">$G3  &amp; "暴動("&amp; $E3 &amp; ")"</f>
        <v>リオ・ヴェルデ暴動(0824)</v>
      </c>
      <c r="N3" t="str">
        <f t="shared" ref="N3:N50" si="2">$G3  &amp; "反乱("&amp; $E3 &amp; ")"</f>
        <v>リオ・ヴェルデ反乱(0824)</v>
      </c>
    </row>
    <row r="4" spans="1:14" x14ac:dyDescent="0.55000000000000004">
      <c r="A4" s="1">
        <v>14</v>
      </c>
      <c r="B4" s="23" t="s">
        <v>205</v>
      </c>
      <c r="C4" s="23" t="s">
        <v>112</v>
      </c>
      <c r="D4" s="23" t="s">
        <v>113</v>
      </c>
      <c r="E4" s="19" t="s">
        <v>35</v>
      </c>
      <c r="F4" s="21">
        <v>13</v>
      </c>
      <c r="G4" s="20" t="s">
        <v>36</v>
      </c>
      <c r="H4" s="21">
        <v>13</v>
      </c>
      <c r="I4" s="21" t="s">
        <v>15</v>
      </c>
      <c r="J4" s="22">
        <v>1</v>
      </c>
      <c r="K4" s="22">
        <v>8</v>
      </c>
      <c r="L4" t="str">
        <f t="shared" si="0"/>
        <v>ジャムシード(0920)</v>
      </c>
      <c r="M4" t="str">
        <f t="shared" si="1"/>
        <v>ジャムシード暴動(0920)</v>
      </c>
      <c r="N4" t="str">
        <f t="shared" si="2"/>
        <v>ジャムシード反乱(0920)</v>
      </c>
    </row>
    <row r="5" spans="1:14" x14ac:dyDescent="0.55000000000000004">
      <c r="A5" s="1">
        <v>15</v>
      </c>
      <c r="B5" s="23" t="s">
        <v>206</v>
      </c>
      <c r="C5" s="23" t="s">
        <v>114</v>
      </c>
      <c r="D5" s="23" t="s">
        <v>115</v>
      </c>
      <c r="E5" s="19" t="s">
        <v>37</v>
      </c>
      <c r="F5" s="21">
        <v>14</v>
      </c>
      <c r="G5" s="20" t="s">
        <v>38</v>
      </c>
      <c r="H5" s="21">
        <v>14</v>
      </c>
      <c r="I5" s="21" t="s">
        <v>15</v>
      </c>
      <c r="J5" s="22">
        <v>1</v>
      </c>
      <c r="K5" s="22">
        <v>8</v>
      </c>
      <c r="L5" t="str">
        <f t="shared" si="0"/>
        <v>エリューセラ(1122)</v>
      </c>
      <c r="M5" t="str">
        <f t="shared" si="1"/>
        <v>エリューセラ暴動(1122)</v>
      </c>
      <c r="N5" t="str">
        <f t="shared" si="2"/>
        <v>エリューセラ反乱(1122)</v>
      </c>
    </row>
    <row r="6" spans="1:14" x14ac:dyDescent="0.55000000000000004">
      <c r="A6" s="1">
        <v>23</v>
      </c>
      <c r="B6" s="23" t="s">
        <v>207</v>
      </c>
      <c r="C6" s="23" t="s">
        <v>116</v>
      </c>
      <c r="D6" s="23" t="s">
        <v>117</v>
      </c>
      <c r="E6" s="19" t="s">
        <v>54</v>
      </c>
      <c r="F6" s="21">
        <v>15</v>
      </c>
      <c r="G6" s="20" t="s">
        <v>55</v>
      </c>
      <c r="H6" s="21">
        <v>15</v>
      </c>
      <c r="I6" s="21" t="s">
        <v>15</v>
      </c>
      <c r="J6" s="22">
        <v>1</v>
      </c>
      <c r="K6" s="22">
        <v>10</v>
      </c>
      <c r="L6" t="str">
        <f t="shared" si="0"/>
        <v>テルヌーゼン(1128)</v>
      </c>
      <c r="M6" t="str">
        <f t="shared" si="1"/>
        <v>テルヌーゼン暴動(1128)</v>
      </c>
      <c r="N6" t="str">
        <f t="shared" si="2"/>
        <v>テルヌーゼン反乱(1128)</v>
      </c>
    </row>
    <row r="7" spans="1:14" x14ac:dyDescent="0.55000000000000004">
      <c r="A7" s="1">
        <v>28</v>
      </c>
      <c r="B7" s="23" t="s">
        <v>208</v>
      </c>
      <c r="C7" s="23" t="s">
        <v>118</v>
      </c>
      <c r="D7" s="23" t="s">
        <v>119</v>
      </c>
      <c r="E7" s="19" t="s">
        <v>64</v>
      </c>
      <c r="F7" s="21">
        <v>16</v>
      </c>
      <c r="G7" s="20" t="s">
        <v>65</v>
      </c>
      <c r="H7" s="21">
        <v>16</v>
      </c>
      <c r="I7" s="21" t="s">
        <v>15</v>
      </c>
      <c r="J7" s="22">
        <v>3</v>
      </c>
      <c r="K7" s="22">
        <v>5</v>
      </c>
      <c r="L7" t="str">
        <f t="shared" si="0"/>
        <v>カッシナ(1434)</v>
      </c>
      <c r="M7" t="str">
        <f t="shared" si="1"/>
        <v>カッシナ暴動(1434)</v>
      </c>
      <c r="N7" t="str">
        <f t="shared" si="2"/>
        <v>カッシナ反乱(1434)</v>
      </c>
    </row>
    <row r="8" spans="1:14" x14ac:dyDescent="0.55000000000000004">
      <c r="A8" s="1">
        <v>10</v>
      </c>
      <c r="B8" s="23" t="s">
        <v>209</v>
      </c>
      <c r="C8" s="23" t="s">
        <v>120</v>
      </c>
      <c r="D8" s="23" t="s">
        <v>121</v>
      </c>
      <c r="E8" s="19" t="s">
        <v>27</v>
      </c>
      <c r="F8" s="21">
        <v>21</v>
      </c>
      <c r="G8" s="20" t="s">
        <v>28</v>
      </c>
      <c r="H8" s="21">
        <v>21</v>
      </c>
      <c r="I8" s="21" t="s">
        <v>15</v>
      </c>
      <c r="J8" s="22">
        <v>3</v>
      </c>
      <c r="K8" s="22">
        <v>8</v>
      </c>
      <c r="L8" t="str">
        <f t="shared" si="0"/>
        <v>トリプラ(1419)</v>
      </c>
      <c r="M8" t="str">
        <f t="shared" si="1"/>
        <v>トリプラ暴動(1419)</v>
      </c>
      <c r="N8" t="str">
        <f t="shared" si="2"/>
        <v>トリプラ反乱(1419)</v>
      </c>
    </row>
    <row r="9" spans="1:14" x14ac:dyDescent="0.55000000000000004">
      <c r="A9" s="1">
        <v>33</v>
      </c>
      <c r="B9" s="23" t="s">
        <v>210</v>
      </c>
      <c r="C9" s="23" t="s">
        <v>122</v>
      </c>
      <c r="D9" s="23" t="s">
        <v>123</v>
      </c>
      <c r="E9" s="19" t="s">
        <v>74</v>
      </c>
      <c r="F9" s="21">
        <v>22</v>
      </c>
      <c r="G9" s="20" t="s">
        <v>105</v>
      </c>
      <c r="H9" s="21">
        <v>22</v>
      </c>
      <c r="I9" s="21" t="s">
        <v>15</v>
      </c>
      <c r="J9" s="22">
        <v>2</v>
      </c>
      <c r="K9" s="22">
        <v>3</v>
      </c>
      <c r="L9" t="str">
        <f t="shared" si="0"/>
        <v>マズダク(1343)</v>
      </c>
      <c r="M9" t="str">
        <f t="shared" si="1"/>
        <v>マズダク暴動(1343)</v>
      </c>
      <c r="N9" t="str">
        <f t="shared" si="2"/>
        <v>マズダク反乱(1343)</v>
      </c>
    </row>
    <row r="10" spans="1:14" x14ac:dyDescent="0.55000000000000004">
      <c r="A10" s="1">
        <v>5</v>
      </c>
      <c r="B10" s="23" t="s">
        <v>211</v>
      </c>
      <c r="C10" s="23" t="s">
        <v>124</v>
      </c>
      <c r="D10" s="23" t="s">
        <v>125</v>
      </c>
      <c r="E10" s="19" t="s">
        <v>20</v>
      </c>
      <c r="F10" s="21">
        <v>23</v>
      </c>
      <c r="G10" s="20" t="s">
        <v>21</v>
      </c>
      <c r="H10" s="21">
        <v>23</v>
      </c>
      <c r="I10" s="21" t="s">
        <v>15</v>
      </c>
      <c r="J10" s="22">
        <v>2</v>
      </c>
      <c r="K10" s="22">
        <v>3</v>
      </c>
      <c r="L10" t="str">
        <f t="shared" si="0"/>
        <v>エコニア(1412)</v>
      </c>
      <c r="M10" t="str">
        <f t="shared" si="1"/>
        <v>エコニア暴動(1412)</v>
      </c>
      <c r="N10" t="str">
        <f t="shared" si="2"/>
        <v>エコニア反乱(1412)</v>
      </c>
    </row>
    <row r="11" spans="1:14" x14ac:dyDescent="0.55000000000000004">
      <c r="A11" s="1">
        <v>16</v>
      </c>
      <c r="B11" s="23" t="s">
        <v>212</v>
      </c>
      <c r="C11" s="23" t="s">
        <v>126</v>
      </c>
      <c r="D11" s="23" t="s">
        <v>127</v>
      </c>
      <c r="E11" s="19" t="s">
        <v>39</v>
      </c>
      <c r="F11" s="21">
        <v>24</v>
      </c>
      <c r="G11" s="20" t="s">
        <v>40</v>
      </c>
      <c r="H11" s="21">
        <v>24</v>
      </c>
      <c r="I11" s="21" t="s">
        <v>15</v>
      </c>
      <c r="J11" s="22">
        <v>2</v>
      </c>
      <c r="K11" s="22">
        <v>5</v>
      </c>
      <c r="L11" t="str">
        <f t="shared" si="0"/>
        <v>ランテマリオ(1424)</v>
      </c>
      <c r="M11" t="str">
        <f t="shared" si="1"/>
        <v>ランテマリオ暴動(1424)</v>
      </c>
      <c r="N11" t="str">
        <f t="shared" si="2"/>
        <v>ランテマリオ反乱(1424)</v>
      </c>
    </row>
    <row r="12" spans="1:14" x14ac:dyDescent="0.55000000000000004">
      <c r="A12" s="1">
        <v>24</v>
      </c>
      <c r="B12" s="23" t="s">
        <v>213</v>
      </c>
      <c r="C12" s="23" t="s">
        <v>128</v>
      </c>
      <c r="D12" s="23" t="s">
        <v>129</v>
      </c>
      <c r="E12" s="19" t="s">
        <v>56</v>
      </c>
      <c r="F12" s="21">
        <v>25</v>
      </c>
      <c r="G12" s="20" t="s">
        <v>57</v>
      </c>
      <c r="H12" s="21">
        <v>25</v>
      </c>
      <c r="I12" s="21" t="s">
        <v>15</v>
      </c>
      <c r="J12" s="22">
        <v>3</v>
      </c>
      <c r="K12" s="22">
        <v>5</v>
      </c>
      <c r="L12" t="str">
        <f t="shared" si="0"/>
        <v>バーミリオン(1629)</v>
      </c>
      <c r="M12" t="str">
        <f t="shared" si="1"/>
        <v>バーミリオン暴動(1629)</v>
      </c>
      <c r="N12" t="str">
        <f t="shared" si="2"/>
        <v>バーミリオン反乱(1629)</v>
      </c>
    </row>
    <row r="13" spans="1:14" x14ac:dyDescent="0.55000000000000004">
      <c r="A13" s="1">
        <v>29</v>
      </c>
      <c r="B13" s="23" t="s">
        <v>214</v>
      </c>
      <c r="C13" s="23" t="s">
        <v>130</v>
      </c>
      <c r="D13" s="23" t="s">
        <v>131</v>
      </c>
      <c r="E13" s="19" t="s">
        <v>68</v>
      </c>
      <c r="F13" s="21">
        <v>26</v>
      </c>
      <c r="G13" s="20" t="s">
        <v>69</v>
      </c>
      <c r="H13" s="21">
        <v>26</v>
      </c>
      <c r="I13" s="21" t="s">
        <v>15</v>
      </c>
      <c r="J13" s="22">
        <v>2</v>
      </c>
      <c r="K13" s="22">
        <v>5</v>
      </c>
      <c r="L13" t="str">
        <f t="shared" si="0"/>
        <v>ハダト(1437)</v>
      </c>
      <c r="M13" t="str">
        <f t="shared" si="1"/>
        <v>ハダト暴動(1437)</v>
      </c>
      <c r="N13" t="str">
        <f t="shared" si="2"/>
        <v>ハダト反乱(1437)</v>
      </c>
    </row>
    <row r="14" spans="1:14" x14ac:dyDescent="0.55000000000000004">
      <c r="A14" s="1">
        <v>8</v>
      </c>
      <c r="B14" s="23" t="s">
        <v>215</v>
      </c>
      <c r="C14" s="23" t="s">
        <v>132</v>
      </c>
      <c r="D14" s="23" t="s">
        <v>133</v>
      </c>
      <c r="E14" s="19" t="s">
        <v>22</v>
      </c>
      <c r="F14" s="21">
        <v>31</v>
      </c>
      <c r="G14" s="20" t="s">
        <v>23</v>
      </c>
      <c r="H14" s="21">
        <v>31</v>
      </c>
      <c r="I14" s="21" t="s">
        <v>15</v>
      </c>
      <c r="J14" s="22">
        <v>3</v>
      </c>
      <c r="K14" s="22">
        <v>8</v>
      </c>
      <c r="L14" t="str">
        <f t="shared" si="0"/>
        <v>ライガール(1715)</v>
      </c>
      <c r="M14" t="str">
        <f t="shared" si="1"/>
        <v>ライガール暴動(1715)</v>
      </c>
      <c r="N14" t="str">
        <f t="shared" si="2"/>
        <v>ライガール反乱(1715)</v>
      </c>
    </row>
    <row r="15" spans="1:14" x14ac:dyDescent="0.55000000000000004">
      <c r="A15" s="1">
        <v>11</v>
      </c>
      <c r="B15" s="23" t="s">
        <v>216</v>
      </c>
      <c r="C15" s="23" t="s">
        <v>134</v>
      </c>
      <c r="D15" s="23" t="s">
        <v>135</v>
      </c>
      <c r="E15" s="19" t="s">
        <v>29</v>
      </c>
      <c r="F15" s="21">
        <v>32</v>
      </c>
      <c r="G15" s="20" t="s">
        <v>30</v>
      </c>
      <c r="H15" s="21">
        <v>32</v>
      </c>
      <c r="I15" s="21" t="s">
        <v>15</v>
      </c>
      <c r="J15" s="22">
        <v>1</v>
      </c>
      <c r="K15" s="22">
        <v>5</v>
      </c>
      <c r="L15" t="str">
        <f t="shared" si="0"/>
        <v>ウルヴァシー(1720)</v>
      </c>
      <c r="M15" t="str">
        <f t="shared" si="1"/>
        <v>ウルヴァシー暴動(1720)</v>
      </c>
      <c r="N15" t="str">
        <f t="shared" si="2"/>
        <v>ウルヴァシー反乱(1720)</v>
      </c>
    </row>
    <row r="16" spans="1:14" x14ac:dyDescent="0.55000000000000004">
      <c r="A16" s="1">
        <v>17</v>
      </c>
      <c r="B16" s="23" t="s">
        <v>217</v>
      </c>
      <c r="C16" s="23" t="s">
        <v>136</v>
      </c>
      <c r="D16" s="23" t="s">
        <v>137</v>
      </c>
      <c r="E16" s="19" t="s">
        <v>41</v>
      </c>
      <c r="F16" s="21">
        <v>33</v>
      </c>
      <c r="G16" s="20" t="s">
        <v>42</v>
      </c>
      <c r="H16" s="21">
        <v>33</v>
      </c>
      <c r="I16" s="21" t="s">
        <v>15</v>
      </c>
      <c r="J16" s="22">
        <v>3</v>
      </c>
      <c r="K16" s="22">
        <v>5</v>
      </c>
      <c r="L16" t="str">
        <f t="shared" si="0"/>
        <v>リューカス(1626)</v>
      </c>
      <c r="M16" t="str">
        <f t="shared" si="1"/>
        <v>リューカス暴動(1626)</v>
      </c>
      <c r="N16" t="str">
        <f t="shared" si="2"/>
        <v>リューカス反乱(1626)</v>
      </c>
    </row>
    <row r="17" spans="1:14" x14ac:dyDescent="0.55000000000000004">
      <c r="A17" s="1">
        <v>27</v>
      </c>
      <c r="B17" s="23" t="s">
        <v>218</v>
      </c>
      <c r="C17" s="23" t="s">
        <v>138</v>
      </c>
      <c r="D17" s="23" t="s">
        <v>198</v>
      </c>
      <c r="E17" s="19" t="s">
        <v>62</v>
      </c>
      <c r="F17" s="21">
        <v>34</v>
      </c>
      <c r="G17" s="20" t="s">
        <v>63</v>
      </c>
      <c r="H17" s="21">
        <v>34</v>
      </c>
      <c r="I17" s="21" t="s">
        <v>15</v>
      </c>
      <c r="J17" s="22">
        <v>3</v>
      </c>
      <c r="K17" s="22">
        <v>5</v>
      </c>
      <c r="L17" t="str">
        <f t="shared" si="0"/>
        <v>パラス(1632)</v>
      </c>
      <c r="M17" t="str">
        <f t="shared" si="1"/>
        <v>パラス暴動(1632)</v>
      </c>
      <c r="N17" t="str">
        <f t="shared" si="2"/>
        <v>パラス反乱(1632)</v>
      </c>
    </row>
    <row r="18" spans="1:14" x14ac:dyDescent="0.55000000000000004">
      <c r="A18" s="1">
        <v>6</v>
      </c>
      <c r="B18" s="23" t="s">
        <v>219</v>
      </c>
      <c r="C18" s="23" t="s">
        <v>139</v>
      </c>
      <c r="D18" s="23" t="s">
        <v>197</v>
      </c>
      <c r="E18" s="19" t="s">
        <v>16</v>
      </c>
      <c r="F18" s="21">
        <v>35</v>
      </c>
      <c r="G18" s="20" t="s">
        <v>17</v>
      </c>
      <c r="H18" s="21">
        <v>35</v>
      </c>
      <c r="I18" s="21" t="s">
        <v>15</v>
      </c>
      <c r="J18" s="22">
        <v>3</v>
      </c>
      <c r="K18" s="22">
        <v>5</v>
      </c>
      <c r="L18" t="str">
        <f t="shared" si="0"/>
        <v>マスジット(2013)</v>
      </c>
      <c r="M18" t="str">
        <f t="shared" si="1"/>
        <v>マスジット暴動(2013)</v>
      </c>
      <c r="N18" t="str">
        <f t="shared" si="2"/>
        <v>マスジット反乱(2013)</v>
      </c>
    </row>
    <row r="19" spans="1:14" x14ac:dyDescent="0.55000000000000004">
      <c r="A19" s="1">
        <v>7</v>
      </c>
      <c r="B19" s="23" t="s">
        <v>220</v>
      </c>
      <c r="C19" s="23" t="s">
        <v>140</v>
      </c>
      <c r="D19" s="23" t="s">
        <v>196</v>
      </c>
      <c r="E19" s="19" t="s">
        <v>18</v>
      </c>
      <c r="F19" s="21">
        <v>36</v>
      </c>
      <c r="G19" s="20" t="s">
        <v>19</v>
      </c>
      <c r="H19" s="21">
        <v>36</v>
      </c>
      <c r="I19" s="21" t="s">
        <v>15</v>
      </c>
      <c r="J19" s="22">
        <v>1</v>
      </c>
      <c r="K19" s="22">
        <v>2</v>
      </c>
      <c r="L19" t="str">
        <f t="shared" si="0"/>
        <v>シュバーラ(2014)</v>
      </c>
      <c r="M19" t="str">
        <f t="shared" si="1"/>
        <v>シュバーラ暴動(2014)</v>
      </c>
      <c r="N19" t="str">
        <f t="shared" si="2"/>
        <v>シュバーラ反乱(2014)</v>
      </c>
    </row>
    <row r="20" spans="1:14" x14ac:dyDescent="0.55000000000000004">
      <c r="A20" s="1">
        <v>2</v>
      </c>
      <c r="B20" s="23" t="s">
        <v>221</v>
      </c>
      <c r="C20" s="23" t="s">
        <v>141</v>
      </c>
      <c r="D20" s="23" t="s">
        <v>142</v>
      </c>
      <c r="E20" s="19" t="s">
        <v>10</v>
      </c>
      <c r="F20" s="21">
        <v>41</v>
      </c>
      <c r="G20" s="20" t="s">
        <v>11</v>
      </c>
      <c r="H20" s="21">
        <v>41</v>
      </c>
      <c r="I20" s="21" t="s">
        <v>15</v>
      </c>
      <c r="J20" s="22">
        <v>2</v>
      </c>
      <c r="K20" s="22">
        <v>3</v>
      </c>
      <c r="L20" t="str">
        <f t="shared" si="0"/>
        <v>マローヴィア(2109)</v>
      </c>
      <c r="M20" t="str">
        <f t="shared" si="1"/>
        <v>マローヴィア暴動(2109)</v>
      </c>
      <c r="N20" t="str">
        <f t="shared" si="2"/>
        <v>マローヴィア反乱(2109)</v>
      </c>
    </row>
    <row r="21" spans="1:14" x14ac:dyDescent="0.55000000000000004">
      <c r="A21" s="1">
        <v>19</v>
      </c>
      <c r="B21" s="23" t="s">
        <v>222</v>
      </c>
      <c r="C21" s="23" t="s">
        <v>143</v>
      </c>
      <c r="D21" s="23" t="s">
        <v>201</v>
      </c>
      <c r="E21" s="19" t="s">
        <v>45</v>
      </c>
      <c r="F21" s="21">
        <v>42</v>
      </c>
      <c r="G21" s="20" t="s">
        <v>46</v>
      </c>
      <c r="H21" s="21">
        <v>42</v>
      </c>
      <c r="I21" s="21" t="s">
        <v>15</v>
      </c>
      <c r="J21" s="22">
        <v>2</v>
      </c>
      <c r="K21" s="22">
        <v>5</v>
      </c>
      <c r="L21" t="str">
        <f t="shared" si="0"/>
        <v>ロフォーデン(2125)</v>
      </c>
      <c r="M21" t="str">
        <f t="shared" si="1"/>
        <v>ロフォーデン暴動(2125)</v>
      </c>
      <c r="N21" t="str">
        <f t="shared" si="2"/>
        <v>ロフォーデン反乱(2125)</v>
      </c>
    </row>
    <row r="22" spans="1:14" x14ac:dyDescent="0.55000000000000004">
      <c r="A22" s="1">
        <v>25</v>
      </c>
      <c r="B22" s="23" t="s">
        <v>223</v>
      </c>
      <c r="C22" s="23" t="s">
        <v>144</v>
      </c>
      <c r="D22" s="23" t="s">
        <v>145</v>
      </c>
      <c r="E22" s="19" t="s">
        <v>58</v>
      </c>
      <c r="F22" s="21">
        <v>43</v>
      </c>
      <c r="G22" s="20" t="s">
        <v>59</v>
      </c>
      <c r="H22" s="21">
        <v>43</v>
      </c>
      <c r="I22" s="21" t="s">
        <v>15</v>
      </c>
      <c r="J22" s="22">
        <v>2</v>
      </c>
      <c r="K22" s="22">
        <v>5</v>
      </c>
      <c r="L22" t="str">
        <f t="shared" si="0"/>
        <v>ルドミラ(2129)</v>
      </c>
      <c r="M22" t="str">
        <f t="shared" si="1"/>
        <v>ルドミラ暴動(2129)</v>
      </c>
      <c r="N22" t="str">
        <f t="shared" si="2"/>
        <v>ルドミラ反乱(2129)</v>
      </c>
    </row>
    <row r="23" spans="1:14" x14ac:dyDescent="0.55000000000000004">
      <c r="A23" s="1">
        <v>31</v>
      </c>
      <c r="B23" s="23" t="s">
        <v>224</v>
      </c>
      <c r="C23" s="23" t="s">
        <v>146</v>
      </c>
      <c r="D23" s="23" t="s">
        <v>147</v>
      </c>
      <c r="E23" s="19" t="s">
        <v>70</v>
      </c>
      <c r="F23" s="21">
        <v>44</v>
      </c>
      <c r="G23" s="20" t="s">
        <v>71</v>
      </c>
      <c r="H23" s="21">
        <v>44</v>
      </c>
      <c r="I23" s="21" t="s">
        <v>15</v>
      </c>
      <c r="J23" s="22">
        <v>5</v>
      </c>
      <c r="K23" s="22">
        <v>10</v>
      </c>
      <c r="L23" t="str">
        <f t="shared" si="0"/>
        <v>ドーリア(2136)</v>
      </c>
      <c r="M23" t="str">
        <f t="shared" si="1"/>
        <v>ドーリア暴動(2136)</v>
      </c>
      <c r="N23" t="str">
        <f t="shared" si="2"/>
        <v>ドーリア反乱(2136)</v>
      </c>
    </row>
    <row r="24" spans="1:14" x14ac:dyDescent="0.55000000000000004">
      <c r="A24" s="1">
        <v>12</v>
      </c>
      <c r="B24" s="23" t="s">
        <v>225</v>
      </c>
      <c r="C24" s="23" t="s">
        <v>148</v>
      </c>
      <c r="D24" s="23" t="s">
        <v>200</v>
      </c>
      <c r="E24" s="19" t="s">
        <v>31</v>
      </c>
      <c r="F24" s="21">
        <v>45</v>
      </c>
      <c r="G24" s="20" t="s">
        <v>32</v>
      </c>
      <c r="H24" s="21">
        <v>45</v>
      </c>
      <c r="I24" s="21" t="s">
        <v>15</v>
      </c>
      <c r="J24" s="22">
        <v>3</v>
      </c>
      <c r="K24" s="22">
        <v>8</v>
      </c>
      <c r="L24" t="str">
        <f t="shared" si="0"/>
        <v>タッシリ(2221)</v>
      </c>
      <c r="M24" t="str">
        <f t="shared" si="1"/>
        <v>タッシリ暴動(2221)</v>
      </c>
      <c r="N24" t="str">
        <f t="shared" si="2"/>
        <v>タッシリ反乱(2221)</v>
      </c>
    </row>
    <row r="25" spans="1:14" x14ac:dyDescent="0.55000000000000004">
      <c r="A25" s="1">
        <v>30</v>
      </c>
      <c r="B25" s="23" t="s">
        <v>226</v>
      </c>
      <c r="C25" s="23" t="s">
        <v>149</v>
      </c>
      <c r="D25" s="23" t="s">
        <v>199</v>
      </c>
      <c r="E25" s="19" t="s">
        <v>66</v>
      </c>
      <c r="F25" s="21">
        <v>46</v>
      </c>
      <c r="G25" s="20" t="s">
        <v>67</v>
      </c>
      <c r="H25" s="21">
        <v>46</v>
      </c>
      <c r="I25" s="21" t="s">
        <v>15</v>
      </c>
      <c r="J25" s="22">
        <v>3</v>
      </c>
      <c r="K25" s="22">
        <v>5</v>
      </c>
      <c r="L25" t="str">
        <f t="shared" si="0"/>
        <v>エルゴン(2234)</v>
      </c>
      <c r="M25" t="str">
        <f t="shared" si="1"/>
        <v>エルゴン暴動(2234)</v>
      </c>
      <c r="N25" t="str">
        <f t="shared" si="2"/>
        <v>エルゴン反乱(2234)</v>
      </c>
    </row>
    <row r="26" spans="1:14" x14ac:dyDescent="0.55000000000000004">
      <c r="A26" s="1">
        <v>37</v>
      </c>
      <c r="B26" s="23" t="s">
        <v>227</v>
      </c>
      <c r="C26" s="23" t="s">
        <v>150</v>
      </c>
      <c r="D26" s="23" t="s">
        <v>151</v>
      </c>
      <c r="E26" s="19" t="s">
        <v>81</v>
      </c>
      <c r="F26" s="21">
        <v>51</v>
      </c>
      <c r="G26" s="20" t="s">
        <v>82</v>
      </c>
      <c r="H26" s="21">
        <v>51</v>
      </c>
      <c r="I26" s="21" t="s">
        <v>15</v>
      </c>
      <c r="J26" s="22">
        <v>2</v>
      </c>
      <c r="K26" s="22">
        <v>5</v>
      </c>
      <c r="L26" t="str">
        <f t="shared" si="0"/>
        <v>ファラーファラ(2242)</v>
      </c>
      <c r="M26" t="str">
        <f t="shared" si="1"/>
        <v>ファラーファラ暴動(2242)</v>
      </c>
      <c r="N26" t="str">
        <f t="shared" si="2"/>
        <v>ファラーファラ反乱(2242)</v>
      </c>
    </row>
    <row r="27" spans="1:14" x14ac:dyDescent="0.55000000000000004">
      <c r="A27" s="1">
        <v>36</v>
      </c>
      <c r="B27" s="23" t="s">
        <v>228</v>
      </c>
      <c r="C27" s="23" t="s">
        <v>152</v>
      </c>
      <c r="D27" s="23" t="s">
        <v>153</v>
      </c>
      <c r="E27" s="19" t="s">
        <v>79</v>
      </c>
      <c r="F27" s="21">
        <v>52</v>
      </c>
      <c r="G27" s="20" t="s">
        <v>80</v>
      </c>
      <c r="H27" s="21">
        <v>52</v>
      </c>
      <c r="I27" s="21" t="s">
        <v>15</v>
      </c>
      <c r="J27" s="22">
        <v>3</v>
      </c>
      <c r="K27" s="22">
        <v>5</v>
      </c>
      <c r="L27" t="str">
        <f t="shared" si="0"/>
        <v>シヴァ(2438)</v>
      </c>
      <c r="M27" t="str">
        <f t="shared" si="1"/>
        <v>シヴァ暴動(2438)</v>
      </c>
      <c r="N27" t="str">
        <f t="shared" si="2"/>
        <v>シヴァ反乱(2438)</v>
      </c>
    </row>
    <row r="28" spans="1:14" x14ac:dyDescent="0.55000000000000004">
      <c r="A28" s="1">
        <v>26</v>
      </c>
      <c r="B28" s="23" t="s">
        <v>229</v>
      </c>
      <c r="C28" s="23" t="s">
        <v>154</v>
      </c>
      <c r="D28" s="23" t="s">
        <v>155</v>
      </c>
      <c r="E28" s="19" t="s">
        <v>60</v>
      </c>
      <c r="F28" s="21">
        <v>53</v>
      </c>
      <c r="G28" s="20" t="s">
        <v>61</v>
      </c>
      <c r="H28" s="21">
        <v>53</v>
      </c>
      <c r="I28" s="21" t="s">
        <v>15</v>
      </c>
      <c r="J28" s="22">
        <v>2</v>
      </c>
      <c r="K28" s="22">
        <v>5</v>
      </c>
      <c r="L28" t="str">
        <f t="shared" si="0"/>
        <v>ルンビーニ(2529)</v>
      </c>
      <c r="M28" t="str">
        <f t="shared" si="1"/>
        <v>ルンビーニ暴動(2529)</v>
      </c>
      <c r="N28" t="str">
        <f t="shared" si="2"/>
        <v>ルンビーニ反乱(2529)</v>
      </c>
    </row>
    <row r="29" spans="1:14" x14ac:dyDescent="0.55000000000000004">
      <c r="A29" s="1">
        <v>3</v>
      </c>
      <c r="B29" s="23" t="s">
        <v>230</v>
      </c>
      <c r="C29" s="23" t="s">
        <v>156</v>
      </c>
      <c r="D29" s="23" t="s">
        <v>157</v>
      </c>
      <c r="E29" s="19" t="s">
        <v>12</v>
      </c>
      <c r="F29" s="21">
        <v>54</v>
      </c>
      <c r="G29" s="20" t="s">
        <v>106</v>
      </c>
      <c r="H29" s="21">
        <v>54</v>
      </c>
      <c r="I29" s="21" t="s">
        <v>15</v>
      </c>
      <c r="J29" s="22">
        <v>2</v>
      </c>
      <c r="K29" s="22">
        <v>3</v>
      </c>
      <c r="L29" t="str">
        <f t="shared" si="0"/>
        <v>レサヴィク(2613)</v>
      </c>
      <c r="M29" t="str">
        <f t="shared" si="1"/>
        <v>レサヴィク暴動(2613)</v>
      </c>
      <c r="N29" t="str">
        <f t="shared" si="2"/>
        <v>レサヴィク反乱(2613)</v>
      </c>
    </row>
    <row r="30" spans="1:14" x14ac:dyDescent="0.55000000000000004">
      <c r="A30" s="1">
        <v>13</v>
      </c>
      <c r="B30" s="23" t="s">
        <v>231</v>
      </c>
      <c r="C30" s="23" t="s">
        <v>158</v>
      </c>
      <c r="D30" s="23" t="s">
        <v>159</v>
      </c>
      <c r="E30" s="19" t="s">
        <v>33</v>
      </c>
      <c r="F30" s="21">
        <v>55</v>
      </c>
      <c r="G30" s="20" t="s">
        <v>34</v>
      </c>
      <c r="H30" s="21">
        <v>55</v>
      </c>
      <c r="I30" s="21" t="s">
        <v>15</v>
      </c>
      <c r="J30" s="22">
        <v>2</v>
      </c>
      <c r="K30" s="22">
        <v>5</v>
      </c>
      <c r="L30" t="str">
        <f t="shared" si="0"/>
        <v>シロン(2624)</v>
      </c>
      <c r="M30" t="str">
        <f t="shared" si="1"/>
        <v>シロン暴動(2624)</v>
      </c>
      <c r="N30" t="str">
        <f t="shared" si="2"/>
        <v>シロン反乱(2624)</v>
      </c>
    </row>
    <row r="31" spans="1:14" x14ac:dyDescent="0.55000000000000004">
      <c r="A31" s="1">
        <v>38</v>
      </c>
      <c r="B31" s="23" t="s">
        <v>232</v>
      </c>
      <c r="C31" s="23" t="s">
        <v>160</v>
      </c>
      <c r="D31" s="23" t="s">
        <v>161</v>
      </c>
      <c r="E31" s="19" t="s">
        <v>83</v>
      </c>
      <c r="F31" s="21">
        <v>56</v>
      </c>
      <c r="G31" s="20" t="s">
        <v>84</v>
      </c>
      <c r="H31" s="21">
        <v>56</v>
      </c>
      <c r="I31" s="21" t="s">
        <v>15</v>
      </c>
      <c r="J31" s="22">
        <v>3</v>
      </c>
      <c r="K31" s="22">
        <v>5</v>
      </c>
      <c r="L31" t="str">
        <f t="shared" si="0"/>
        <v>シャンプール(2642)</v>
      </c>
      <c r="M31" t="str">
        <f t="shared" si="1"/>
        <v>シャンプール暴動(2642)</v>
      </c>
      <c r="N31" t="str">
        <f t="shared" si="2"/>
        <v>シャンプール反乱(2642)</v>
      </c>
    </row>
    <row r="32" spans="1:14" x14ac:dyDescent="0.55000000000000004">
      <c r="A32" s="1">
        <v>39</v>
      </c>
      <c r="B32" s="23" t="s">
        <v>233</v>
      </c>
      <c r="C32" s="23" t="s">
        <v>162</v>
      </c>
      <c r="D32" s="23" t="s">
        <v>163</v>
      </c>
      <c r="E32" s="19" t="s">
        <v>85</v>
      </c>
      <c r="F32" s="21">
        <v>61</v>
      </c>
      <c r="G32" s="20" t="s">
        <v>86</v>
      </c>
      <c r="H32" s="21">
        <v>61</v>
      </c>
      <c r="I32" s="21" t="s">
        <v>15</v>
      </c>
      <c r="J32" s="22">
        <v>3</v>
      </c>
      <c r="K32" s="22">
        <v>5</v>
      </c>
      <c r="L32" t="str">
        <f t="shared" si="0"/>
        <v>カッファー(2747)</v>
      </c>
      <c r="M32" t="str">
        <f t="shared" si="1"/>
        <v>カッファー暴動(2747)</v>
      </c>
      <c r="N32" t="str">
        <f t="shared" si="2"/>
        <v>カッファー反乱(2747)</v>
      </c>
    </row>
    <row r="33" spans="1:14" x14ac:dyDescent="0.55000000000000004">
      <c r="A33" s="1">
        <v>40</v>
      </c>
      <c r="B33" s="23" t="s">
        <v>234</v>
      </c>
      <c r="C33" s="23" t="s">
        <v>164</v>
      </c>
      <c r="D33" s="23" t="s">
        <v>165</v>
      </c>
      <c r="E33" s="19" t="s">
        <v>87</v>
      </c>
      <c r="F33" s="21">
        <v>62</v>
      </c>
      <c r="G33" s="20" t="s">
        <v>88</v>
      </c>
      <c r="H33" s="21">
        <v>62</v>
      </c>
      <c r="I33" s="21" t="s">
        <v>15</v>
      </c>
      <c r="J33" s="22">
        <v>1</v>
      </c>
      <c r="K33" s="22">
        <v>3</v>
      </c>
      <c r="L33" t="str">
        <f t="shared" si="0"/>
        <v>ダゴン(2837)</v>
      </c>
      <c r="M33" t="str">
        <f t="shared" si="1"/>
        <v>ダゴン暴動(2837)</v>
      </c>
      <c r="N33" t="str">
        <f t="shared" si="2"/>
        <v>ダゴン反乱(2837)</v>
      </c>
    </row>
    <row r="34" spans="1:14" x14ac:dyDescent="0.55000000000000004">
      <c r="A34" s="1">
        <v>4</v>
      </c>
      <c r="B34" s="23" t="s">
        <v>235</v>
      </c>
      <c r="C34" s="23" t="s">
        <v>166</v>
      </c>
      <c r="D34" s="23" t="s">
        <v>167</v>
      </c>
      <c r="E34" s="19" t="s">
        <v>13</v>
      </c>
      <c r="F34" s="21">
        <v>63</v>
      </c>
      <c r="G34" s="20" t="s">
        <v>14</v>
      </c>
      <c r="H34" s="21">
        <v>63</v>
      </c>
      <c r="I34" s="21" t="s">
        <v>15</v>
      </c>
      <c r="J34" s="22">
        <v>3</v>
      </c>
      <c r="K34" s="22">
        <v>5</v>
      </c>
      <c r="L34" t="str">
        <f t="shared" si="0"/>
        <v>ルジアーナ(2917)</v>
      </c>
      <c r="M34" t="str">
        <f t="shared" si="1"/>
        <v>ルジアーナ暴動(2917)</v>
      </c>
      <c r="N34" t="str">
        <f t="shared" si="2"/>
        <v>ルジアーナ反乱(2917)</v>
      </c>
    </row>
    <row r="35" spans="1:14" x14ac:dyDescent="0.55000000000000004">
      <c r="A35" s="1">
        <v>42</v>
      </c>
      <c r="B35" s="23" t="s">
        <v>236</v>
      </c>
      <c r="C35" s="23" t="s">
        <v>168</v>
      </c>
      <c r="D35" s="23" t="s">
        <v>169</v>
      </c>
      <c r="E35" s="19" t="s">
        <v>91</v>
      </c>
      <c r="F35" s="21">
        <v>64</v>
      </c>
      <c r="G35" s="20" t="s">
        <v>92</v>
      </c>
      <c r="H35" s="21">
        <v>64</v>
      </c>
      <c r="I35" s="21" t="s">
        <v>15</v>
      </c>
      <c r="J35" s="22">
        <v>2</v>
      </c>
      <c r="K35" s="22">
        <v>5</v>
      </c>
      <c r="L35" t="str">
        <f t="shared" si="0"/>
        <v>アスターテ(3037)</v>
      </c>
      <c r="M35" t="str">
        <f t="shared" si="1"/>
        <v>アスターテ暴動(3037)</v>
      </c>
      <c r="N35" t="str">
        <f t="shared" si="2"/>
        <v>アスターテ反乱(3037)</v>
      </c>
    </row>
    <row r="36" spans="1:14" x14ac:dyDescent="0.55000000000000004">
      <c r="A36" s="1">
        <v>43</v>
      </c>
      <c r="B36" s="23" t="s">
        <v>237</v>
      </c>
      <c r="C36" s="23" t="s">
        <v>170</v>
      </c>
      <c r="D36" s="23" t="s">
        <v>171</v>
      </c>
      <c r="E36" s="19" t="s">
        <v>93</v>
      </c>
      <c r="F36" s="21">
        <v>65</v>
      </c>
      <c r="G36" s="20" t="s">
        <v>94</v>
      </c>
      <c r="H36" s="21">
        <v>65</v>
      </c>
      <c r="I36" s="21" t="s">
        <v>15</v>
      </c>
      <c r="J36" s="22">
        <v>3</v>
      </c>
      <c r="K36" s="22">
        <v>8</v>
      </c>
      <c r="L36" t="str">
        <f t="shared" si="0"/>
        <v>エル・ファシル(3039)</v>
      </c>
      <c r="M36" t="str">
        <f t="shared" si="1"/>
        <v>エル・ファシル暴動(3039)</v>
      </c>
      <c r="N36" t="str">
        <f t="shared" si="2"/>
        <v>エル・ファシル反乱(3039)</v>
      </c>
    </row>
    <row r="37" spans="1:14" x14ac:dyDescent="0.55000000000000004">
      <c r="A37" s="1">
        <v>44</v>
      </c>
      <c r="B37" s="23" t="s">
        <v>238</v>
      </c>
      <c r="C37" s="23" t="s">
        <v>172</v>
      </c>
      <c r="D37" s="23" t="s">
        <v>202</v>
      </c>
      <c r="E37" s="19" t="s">
        <v>95</v>
      </c>
      <c r="F37" s="21">
        <v>66</v>
      </c>
      <c r="G37" s="20" t="s">
        <v>96</v>
      </c>
      <c r="H37" s="21">
        <v>66</v>
      </c>
      <c r="I37" s="21" t="s">
        <v>15</v>
      </c>
      <c r="J37" s="22">
        <v>2</v>
      </c>
      <c r="K37" s="22">
        <v>5</v>
      </c>
      <c r="L37" t="str">
        <f t="shared" si="0"/>
        <v>ティアマト(3137)</v>
      </c>
      <c r="M37" t="str">
        <f t="shared" si="1"/>
        <v>ティアマト暴動(3137)</v>
      </c>
      <c r="N37" t="str">
        <f t="shared" si="2"/>
        <v>ティアマト反乱(3137)</v>
      </c>
    </row>
    <row r="38" spans="1:14" x14ac:dyDescent="0.55000000000000004">
      <c r="A38" s="1">
        <v>32</v>
      </c>
      <c r="B38" s="23" t="s">
        <v>239</v>
      </c>
      <c r="C38" s="23" t="s">
        <v>173</v>
      </c>
      <c r="D38" s="23" t="s">
        <v>174</v>
      </c>
      <c r="E38" s="19" t="s">
        <v>73</v>
      </c>
      <c r="F38" s="21">
        <v>71</v>
      </c>
      <c r="G38" s="20" t="s">
        <v>72</v>
      </c>
      <c r="H38" s="21"/>
      <c r="I38" s="21" t="s">
        <v>15</v>
      </c>
      <c r="J38" s="22">
        <v>6</v>
      </c>
      <c r="K38" s="22">
        <v>5</v>
      </c>
      <c r="L38" t="str">
        <f t="shared" si="0"/>
        <v>ネプティス(0439)</v>
      </c>
      <c r="M38" t="str">
        <f t="shared" si="1"/>
        <v>ネプティス暴動(0439)</v>
      </c>
      <c r="N38" t="str">
        <f t="shared" si="2"/>
        <v>ネプティス反乱(0439)</v>
      </c>
    </row>
    <row r="39" spans="1:14" x14ac:dyDescent="0.55000000000000004">
      <c r="A39" s="1">
        <v>34</v>
      </c>
      <c r="B39" s="23" t="s">
        <v>240</v>
      </c>
      <c r="C39" s="23" t="s">
        <v>175</v>
      </c>
      <c r="D39" s="23" t="s">
        <v>176</v>
      </c>
      <c r="E39" s="19" t="s">
        <v>75</v>
      </c>
      <c r="F39" s="21">
        <v>72</v>
      </c>
      <c r="G39" s="20" t="s">
        <v>76</v>
      </c>
      <c r="H39" s="21"/>
      <c r="I39" s="21" t="s">
        <v>15</v>
      </c>
      <c r="J39" s="22">
        <v>3</v>
      </c>
      <c r="K39" s="22">
        <v>5</v>
      </c>
      <c r="L39" t="str">
        <f t="shared" si="0"/>
        <v>メルカルト(1149)</v>
      </c>
      <c r="M39" t="str">
        <f t="shared" si="1"/>
        <v>メルカルト暴動(1149)</v>
      </c>
      <c r="N39" t="str">
        <f t="shared" si="2"/>
        <v>メルカルト反乱(1149)</v>
      </c>
    </row>
    <row r="40" spans="1:14" x14ac:dyDescent="0.55000000000000004">
      <c r="A40" s="1">
        <v>35</v>
      </c>
      <c r="B40" s="23" t="s">
        <v>241</v>
      </c>
      <c r="C40" s="23" t="s">
        <v>177</v>
      </c>
      <c r="D40" s="23" t="s">
        <v>178</v>
      </c>
      <c r="E40" s="19" t="s">
        <v>77</v>
      </c>
      <c r="F40" s="21">
        <v>73</v>
      </c>
      <c r="G40" s="20" t="s">
        <v>78</v>
      </c>
      <c r="H40" s="21"/>
      <c r="I40" s="21" t="s">
        <v>15</v>
      </c>
      <c r="J40" s="22">
        <v>1</v>
      </c>
      <c r="K40" s="22">
        <v>8</v>
      </c>
      <c r="L40" t="str">
        <f t="shared" si="0"/>
        <v>バラトプール(2048)</v>
      </c>
      <c r="M40" t="str">
        <f t="shared" si="1"/>
        <v>バラトプール暴動(2048)</v>
      </c>
      <c r="N40" t="str">
        <f t="shared" si="2"/>
        <v>バラトプール反乱(2048)</v>
      </c>
    </row>
    <row r="41" spans="1:14" x14ac:dyDescent="0.55000000000000004">
      <c r="A41" s="1">
        <v>99</v>
      </c>
      <c r="B41" t="s">
        <v>246</v>
      </c>
      <c r="C41" t="s">
        <v>244</v>
      </c>
      <c r="D41" t="s">
        <v>245</v>
      </c>
      <c r="E41" s="19" t="s">
        <v>242</v>
      </c>
      <c r="F41" s="21">
        <v>74</v>
      </c>
      <c r="G41" s="20" t="s">
        <v>243</v>
      </c>
      <c r="H41" s="21"/>
      <c r="I41" s="21" t="s">
        <v>15</v>
      </c>
      <c r="J41" s="22">
        <v>3</v>
      </c>
      <c r="K41" s="22">
        <v>5</v>
      </c>
      <c r="L41" t="str">
        <f t="shared" si="0"/>
        <v>パルメレンド(0612)</v>
      </c>
      <c r="M41" t="str">
        <f t="shared" si="1"/>
        <v>パルメレンド暴動(0612)</v>
      </c>
      <c r="N41" t="str">
        <f t="shared" si="2"/>
        <v>パルメレンド反乱(0612)</v>
      </c>
    </row>
    <row r="42" spans="1:14" x14ac:dyDescent="0.55000000000000004">
      <c r="A42" s="1">
        <v>9</v>
      </c>
      <c r="B42" s="23" t="s">
        <v>248</v>
      </c>
      <c r="C42" s="23" t="s">
        <v>247</v>
      </c>
      <c r="D42" s="23" t="s">
        <v>179</v>
      </c>
      <c r="E42" s="7" t="s">
        <v>24</v>
      </c>
      <c r="F42" s="9">
        <v>81</v>
      </c>
      <c r="G42" s="8" t="s">
        <v>25</v>
      </c>
      <c r="H42" s="9"/>
      <c r="I42" s="9" t="s">
        <v>26</v>
      </c>
      <c r="J42" s="10">
        <v>0</v>
      </c>
      <c r="K42" s="10">
        <v>0</v>
      </c>
      <c r="L42" t="str">
        <f t="shared" si="0"/>
        <v>ポレヴィト(2217)</v>
      </c>
      <c r="M42" t="str">
        <f t="shared" si="1"/>
        <v>ポレヴィト暴動(2217)</v>
      </c>
      <c r="N42" t="str">
        <f t="shared" si="2"/>
        <v>ポレヴィト反乱(2217)</v>
      </c>
    </row>
    <row r="43" spans="1:14" x14ac:dyDescent="0.55000000000000004">
      <c r="A43" s="1">
        <v>18</v>
      </c>
      <c r="B43" s="23" t="s">
        <v>249</v>
      </c>
      <c r="C43" s="23" t="s">
        <v>180</v>
      </c>
      <c r="D43" s="23" t="s">
        <v>181</v>
      </c>
      <c r="E43" s="7" t="s">
        <v>43</v>
      </c>
      <c r="F43" s="9">
        <v>82</v>
      </c>
      <c r="G43" s="8" t="s">
        <v>44</v>
      </c>
      <c r="H43" s="9"/>
      <c r="I43" s="9" t="s">
        <v>26</v>
      </c>
      <c r="J43" s="10">
        <v>0</v>
      </c>
      <c r="K43" s="10">
        <v>0</v>
      </c>
      <c r="L43" t="str">
        <f t="shared" si="0"/>
        <v>マル・アデッタ(1723)</v>
      </c>
      <c r="M43" t="str">
        <f t="shared" si="1"/>
        <v>マル・アデッタ暴動(1723)</v>
      </c>
      <c r="N43" t="str">
        <f t="shared" si="2"/>
        <v>マル・アデッタ反乱(1723)</v>
      </c>
    </row>
    <row r="44" spans="1:14" x14ac:dyDescent="0.55000000000000004">
      <c r="A44" s="1">
        <v>41</v>
      </c>
      <c r="B44" s="23" t="s">
        <v>250</v>
      </c>
      <c r="C44" s="23" t="s">
        <v>182</v>
      </c>
      <c r="D44" s="23" t="s">
        <v>183</v>
      </c>
      <c r="E44" s="7" t="s">
        <v>89</v>
      </c>
      <c r="F44" s="9">
        <v>83</v>
      </c>
      <c r="G44" s="8" t="s">
        <v>90</v>
      </c>
      <c r="H44" s="9"/>
      <c r="I44" s="10" t="s">
        <v>26</v>
      </c>
      <c r="J44" s="10">
        <v>0</v>
      </c>
      <c r="K44" s="10">
        <v>0</v>
      </c>
      <c r="L44" t="str">
        <f t="shared" si="0"/>
        <v>ヴァンフリート(2940)</v>
      </c>
      <c r="M44" t="str">
        <f t="shared" si="1"/>
        <v>ヴァンフリート暴動(2940)</v>
      </c>
      <c r="N44" t="str">
        <f t="shared" si="2"/>
        <v>ヴァンフリート反乱(2940)</v>
      </c>
    </row>
    <row r="45" spans="1:14" x14ac:dyDescent="0.55000000000000004">
      <c r="A45" s="1">
        <v>45</v>
      </c>
      <c r="B45" s="23" t="s">
        <v>251</v>
      </c>
      <c r="C45" s="23" t="s">
        <v>184</v>
      </c>
      <c r="D45" s="23" t="s">
        <v>185</v>
      </c>
      <c r="E45" s="7" t="s">
        <v>97</v>
      </c>
      <c r="F45" s="9">
        <v>84</v>
      </c>
      <c r="G45" s="8" t="s">
        <v>100</v>
      </c>
      <c r="H45" s="9"/>
      <c r="I45" s="10" t="s">
        <v>26</v>
      </c>
      <c r="J45" s="10">
        <v>0</v>
      </c>
      <c r="K45" s="10">
        <v>0</v>
      </c>
      <c r="L45" t="str">
        <f t="shared" si="0"/>
        <v>カプラチェンカ(3238)</v>
      </c>
      <c r="M45" t="str">
        <f t="shared" si="1"/>
        <v>カプラチェンカ暴動(3238)</v>
      </c>
      <c r="N45" t="str">
        <f t="shared" si="2"/>
        <v>カプラチェンカ反乱(3238)</v>
      </c>
    </row>
    <row r="46" spans="1:14" x14ac:dyDescent="0.55000000000000004">
      <c r="A46" s="1">
        <v>46</v>
      </c>
      <c r="B46" s="23" t="s">
        <v>252</v>
      </c>
      <c r="C46" s="23" t="s">
        <v>186</v>
      </c>
      <c r="D46" s="23" t="s">
        <v>187</v>
      </c>
      <c r="E46" s="7" t="s">
        <v>98</v>
      </c>
      <c r="F46" s="9">
        <v>85</v>
      </c>
      <c r="G46" s="8" t="s">
        <v>101</v>
      </c>
      <c r="H46" s="9"/>
      <c r="I46" s="10" t="s">
        <v>26</v>
      </c>
      <c r="J46" s="10">
        <v>0</v>
      </c>
      <c r="K46" s="10">
        <v>0</v>
      </c>
      <c r="L46" t="str">
        <f t="shared" si="0"/>
        <v>レグニッツア(3338)</v>
      </c>
      <c r="M46" t="str">
        <f t="shared" si="1"/>
        <v>レグニッツア暴動(3338)</v>
      </c>
      <c r="N46" t="str">
        <f t="shared" si="2"/>
        <v>レグニッツア反乱(3338)</v>
      </c>
    </row>
    <row r="47" spans="1:14" x14ac:dyDescent="0.55000000000000004">
      <c r="A47" s="1">
        <v>1</v>
      </c>
      <c r="B47" s="23" t="s">
        <v>253</v>
      </c>
      <c r="C47" s="23" t="s">
        <v>188</v>
      </c>
      <c r="D47" s="23" t="s">
        <v>189</v>
      </c>
      <c r="E47" s="4" t="s">
        <v>8</v>
      </c>
      <c r="F47" s="6">
        <v>91</v>
      </c>
      <c r="G47" s="5" t="s">
        <v>7</v>
      </c>
      <c r="H47" s="6"/>
      <c r="I47" s="6" t="s">
        <v>9</v>
      </c>
      <c r="J47" s="6">
        <v>5</v>
      </c>
      <c r="K47" s="6">
        <v>10</v>
      </c>
      <c r="L47" t="str">
        <f t="shared" si="0"/>
        <v>フェザーン(3609)</v>
      </c>
      <c r="M47" t="str">
        <f t="shared" si="1"/>
        <v>フェザーン暴動(3609)</v>
      </c>
      <c r="N47" t="str">
        <f t="shared" si="2"/>
        <v>フェザーン反乱(3609)</v>
      </c>
    </row>
    <row r="48" spans="1:14" x14ac:dyDescent="0.55000000000000004">
      <c r="A48" s="1">
        <v>48</v>
      </c>
      <c r="B48" s="23" t="s">
        <v>254</v>
      </c>
      <c r="C48" s="23" t="s">
        <v>190</v>
      </c>
      <c r="D48" s="23" t="s">
        <v>191</v>
      </c>
      <c r="E48" s="11" t="s">
        <v>103</v>
      </c>
      <c r="F48" s="13">
        <v>92</v>
      </c>
      <c r="G48" s="12" t="s">
        <v>104</v>
      </c>
      <c r="H48" s="13"/>
      <c r="I48" s="13" t="s">
        <v>9</v>
      </c>
      <c r="J48" s="14">
        <v>3</v>
      </c>
      <c r="K48" s="14">
        <v>10</v>
      </c>
      <c r="L48" t="str">
        <f t="shared" si="0"/>
        <v>アムリッツア(3836)</v>
      </c>
      <c r="M48" t="str">
        <f t="shared" si="1"/>
        <v>アムリッツア暴動(3836)</v>
      </c>
      <c r="N48" t="str">
        <f t="shared" si="2"/>
        <v>アムリッツア反乱(3836)</v>
      </c>
    </row>
    <row r="49" spans="1:14" x14ac:dyDescent="0.55000000000000004">
      <c r="A49" s="1">
        <v>47</v>
      </c>
      <c r="B49" s="23" t="s">
        <v>255</v>
      </c>
      <c r="C49" s="23" t="s">
        <v>192</v>
      </c>
      <c r="D49" s="23" t="s">
        <v>193</v>
      </c>
      <c r="E49" s="15" t="s">
        <v>99</v>
      </c>
      <c r="F49" s="17">
        <v>93</v>
      </c>
      <c r="G49" s="16" t="s">
        <v>102</v>
      </c>
      <c r="H49" s="17"/>
      <c r="I49" s="17" t="s">
        <v>9</v>
      </c>
      <c r="J49" s="18">
        <v>7</v>
      </c>
      <c r="K49" s="18">
        <v>10</v>
      </c>
      <c r="L49" t="str">
        <f t="shared" si="0"/>
        <v>イゼルローン(3439)</v>
      </c>
      <c r="M49" t="str">
        <f t="shared" si="1"/>
        <v>イゼルローン暴動(3439)</v>
      </c>
      <c r="N49" t="str">
        <f t="shared" si="2"/>
        <v>イゼルローン反乱(3439)</v>
      </c>
    </row>
    <row r="50" spans="1:14" x14ac:dyDescent="0.55000000000000004">
      <c r="A50" s="1">
        <v>22</v>
      </c>
      <c r="B50" s="23" t="s">
        <v>256</v>
      </c>
      <c r="C50" s="23" t="s">
        <v>194</v>
      </c>
      <c r="D50" s="23" t="s">
        <v>195</v>
      </c>
      <c r="E50" s="15" t="s">
        <v>51</v>
      </c>
      <c r="F50" s="17">
        <v>94</v>
      </c>
      <c r="G50" s="16" t="s">
        <v>52</v>
      </c>
      <c r="H50" s="17"/>
      <c r="I50" s="17" t="s">
        <v>9</v>
      </c>
      <c r="J50" s="18" t="s">
        <v>53</v>
      </c>
      <c r="K50" s="18">
        <v>50</v>
      </c>
      <c r="L50" t="str">
        <f t="shared" si="0"/>
        <v>ハイネセン(0928)</v>
      </c>
      <c r="M50" t="str">
        <f t="shared" si="1"/>
        <v>ハイネセン暴動(0928)</v>
      </c>
      <c r="N50" t="str">
        <f t="shared" si="2"/>
        <v>ハイネセン反乱(0928)</v>
      </c>
    </row>
    <row r="51" spans="1:14" x14ac:dyDescent="0.55000000000000004">
      <c r="A51" s="1">
        <v>49</v>
      </c>
    </row>
    <row r="52" spans="1:14" x14ac:dyDescent="0.55000000000000004">
      <c r="A52" s="1">
        <v>50</v>
      </c>
    </row>
    <row r="53" spans="1:14" x14ac:dyDescent="0.55000000000000004">
      <c r="A53" s="1">
        <v>51</v>
      </c>
    </row>
    <row r="54" spans="1:14" x14ac:dyDescent="0.55000000000000004">
      <c r="A54" s="1">
        <v>52</v>
      </c>
    </row>
    <row r="55" spans="1:14" x14ac:dyDescent="0.55000000000000004">
      <c r="A55" s="1">
        <v>53</v>
      </c>
    </row>
    <row r="56" spans="1:14" x14ac:dyDescent="0.55000000000000004">
      <c r="A56" s="1">
        <v>54</v>
      </c>
    </row>
    <row r="57" spans="1:14" x14ac:dyDescent="0.55000000000000004">
      <c r="A57" s="1">
        <v>55</v>
      </c>
    </row>
    <row r="58" spans="1:14" x14ac:dyDescent="0.55000000000000004">
      <c r="A58" s="1">
        <v>56</v>
      </c>
    </row>
    <row r="59" spans="1:14" x14ac:dyDescent="0.55000000000000004">
      <c r="A59" s="1">
        <v>57</v>
      </c>
    </row>
    <row r="60" spans="1:14" x14ac:dyDescent="0.55000000000000004">
      <c r="A60" s="1">
        <v>58</v>
      </c>
    </row>
    <row r="61" spans="1:14" x14ac:dyDescent="0.55000000000000004">
      <c r="A61" s="1">
        <v>59</v>
      </c>
    </row>
    <row r="62" spans="1:14" x14ac:dyDescent="0.55000000000000004">
      <c r="A62" s="1">
        <v>60</v>
      </c>
    </row>
    <row r="63" spans="1:14" x14ac:dyDescent="0.55000000000000004">
      <c r="A63" s="1">
        <v>61</v>
      </c>
    </row>
    <row r="64" spans="1:14" x14ac:dyDescent="0.55000000000000004">
      <c r="A64" s="1">
        <v>62</v>
      </c>
    </row>
    <row r="65" spans="1:1" x14ac:dyDescent="0.55000000000000004">
      <c r="A65" s="1">
        <v>63</v>
      </c>
    </row>
    <row r="66" spans="1:1" x14ac:dyDescent="0.55000000000000004">
      <c r="A66" s="1">
        <v>64</v>
      </c>
    </row>
    <row r="67" spans="1:1" x14ac:dyDescent="0.55000000000000004">
      <c r="A67" s="1">
        <v>65</v>
      </c>
    </row>
    <row r="68" spans="1:1" x14ac:dyDescent="0.55000000000000004">
      <c r="A68" s="1">
        <v>66</v>
      </c>
    </row>
    <row r="69" spans="1:1" x14ac:dyDescent="0.55000000000000004">
      <c r="A69" s="1">
        <v>67</v>
      </c>
    </row>
    <row r="70" spans="1:1" x14ac:dyDescent="0.55000000000000004">
      <c r="A70" s="1">
        <v>68</v>
      </c>
    </row>
    <row r="71" spans="1:1" x14ac:dyDescent="0.55000000000000004">
      <c r="A71" s="1">
        <v>69</v>
      </c>
    </row>
    <row r="72" spans="1:1" x14ac:dyDescent="0.55000000000000004">
      <c r="A72" s="1">
        <v>70</v>
      </c>
    </row>
    <row r="73" spans="1:1" x14ac:dyDescent="0.55000000000000004">
      <c r="A73" s="1">
        <v>71</v>
      </c>
    </row>
    <row r="74" spans="1:1" x14ac:dyDescent="0.55000000000000004">
      <c r="A74" s="1">
        <v>72</v>
      </c>
    </row>
    <row r="75" spans="1:1" x14ac:dyDescent="0.55000000000000004">
      <c r="A75" s="1">
        <v>73</v>
      </c>
    </row>
    <row r="76" spans="1:1" x14ac:dyDescent="0.55000000000000004">
      <c r="A76" s="1">
        <v>74</v>
      </c>
    </row>
    <row r="77" spans="1:1" x14ac:dyDescent="0.55000000000000004">
      <c r="A77" s="1">
        <v>75</v>
      </c>
    </row>
    <row r="78" spans="1:1" x14ac:dyDescent="0.55000000000000004">
      <c r="A78" s="1">
        <v>76</v>
      </c>
    </row>
    <row r="79" spans="1:1" x14ac:dyDescent="0.55000000000000004">
      <c r="A79" s="1">
        <v>77</v>
      </c>
    </row>
    <row r="80" spans="1:1" x14ac:dyDescent="0.55000000000000004">
      <c r="A80" s="1">
        <v>78</v>
      </c>
    </row>
    <row r="81" spans="1:1" x14ac:dyDescent="0.55000000000000004">
      <c r="A81" s="1">
        <v>79</v>
      </c>
    </row>
    <row r="82" spans="1:1" x14ac:dyDescent="0.55000000000000004">
      <c r="A82" s="1">
        <v>80</v>
      </c>
    </row>
    <row r="83" spans="1:1" x14ac:dyDescent="0.55000000000000004">
      <c r="A83" s="1">
        <v>81</v>
      </c>
    </row>
    <row r="84" spans="1:1" x14ac:dyDescent="0.55000000000000004">
      <c r="A84" s="1">
        <v>82</v>
      </c>
    </row>
    <row r="85" spans="1:1" x14ac:dyDescent="0.55000000000000004">
      <c r="A85" s="1">
        <v>83</v>
      </c>
    </row>
    <row r="86" spans="1:1" x14ac:dyDescent="0.55000000000000004">
      <c r="A86" s="1">
        <v>84</v>
      </c>
    </row>
    <row r="87" spans="1:1" x14ac:dyDescent="0.55000000000000004">
      <c r="A87" s="1">
        <v>85</v>
      </c>
    </row>
    <row r="88" spans="1:1" x14ac:dyDescent="0.55000000000000004">
      <c r="A88" s="1">
        <v>86</v>
      </c>
    </row>
    <row r="89" spans="1:1" x14ac:dyDescent="0.55000000000000004">
      <c r="A89" s="1">
        <v>87</v>
      </c>
    </row>
    <row r="90" spans="1:1" x14ac:dyDescent="0.55000000000000004">
      <c r="A90" s="1">
        <v>88</v>
      </c>
    </row>
    <row r="91" spans="1:1" x14ac:dyDescent="0.55000000000000004">
      <c r="A91" s="1">
        <v>89</v>
      </c>
    </row>
    <row r="92" spans="1:1" x14ac:dyDescent="0.55000000000000004">
      <c r="A92" s="1">
        <v>90</v>
      </c>
    </row>
    <row r="93" spans="1:1" x14ac:dyDescent="0.55000000000000004">
      <c r="A93" s="1">
        <v>91</v>
      </c>
    </row>
    <row r="94" spans="1:1" x14ac:dyDescent="0.55000000000000004">
      <c r="A94" s="1">
        <v>92</v>
      </c>
    </row>
    <row r="95" spans="1:1" x14ac:dyDescent="0.55000000000000004">
      <c r="A95" s="1">
        <v>93</v>
      </c>
    </row>
    <row r="96" spans="1:1" x14ac:dyDescent="0.55000000000000004">
      <c r="A96" s="1">
        <v>94</v>
      </c>
    </row>
    <row r="97" spans="1:1" x14ac:dyDescent="0.55000000000000004">
      <c r="A97" s="1">
        <v>95</v>
      </c>
    </row>
    <row r="98" spans="1:1" x14ac:dyDescent="0.55000000000000004">
      <c r="A98" s="1">
        <v>96</v>
      </c>
    </row>
    <row r="99" spans="1:1" x14ac:dyDescent="0.55000000000000004">
      <c r="A99" s="1">
        <v>97</v>
      </c>
    </row>
    <row r="100" spans="1:1" x14ac:dyDescent="0.55000000000000004">
      <c r="A100" s="1">
        <v>98</v>
      </c>
    </row>
    <row r="101" spans="1:1" x14ac:dyDescent="0.55000000000000004">
      <c r="A101" s="1">
        <v>99</v>
      </c>
    </row>
    <row r="102" spans="1:1" x14ac:dyDescent="0.55000000000000004">
      <c r="A102" s="1">
        <v>100</v>
      </c>
    </row>
    <row r="103" spans="1:1" x14ac:dyDescent="0.55000000000000004">
      <c r="A103" s="1">
        <v>101</v>
      </c>
    </row>
    <row r="104" spans="1:1" x14ac:dyDescent="0.55000000000000004">
      <c r="A104" s="1">
        <v>102</v>
      </c>
    </row>
    <row r="105" spans="1:1" x14ac:dyDescent="0.55000000000000004">
      <c r="A105" s="1">
        <v>103</v>
      </c>
    </row>
    <row r="106" spans="1:1" x14ac:dyDescent="0.55000000000000004">
      <c r="A106" s="1">
        <v>104</v>
      </c>
    </row>
    <row r="107" spans="1:1" x14ac:dyDescent="0.55000000000000004">
      <c r="A107" s="1">
        <v>105</v>
      </c>
    </row>
    <row r="108" spans="1:1" x14ac:dyDescent="0.55000000000000004">
      <c r="A108" s="1">
        <v>106</v>
      </c>
    </row>
    <row r="109" spans="1:1" x14ac:dyDescent="0.55000000000000004">
      <c r="A109" s="1">
        <v>107</v>
      </c>
    </row>
    <row r="110" spans="1:1" x14ac:dyDescent="0.55000000000000004">
      <c r="A110" s="1">
        <v>108</v>
      </c>
    </row>
    <row r="111" spans="1:1" x14ac:dyDescent="0.55000000000000004">
      <c r="A111" s="1">
        <v>109</v>
      </c>
    </row>
    <row r="112" spans="1:1" x14ac:dyDescent="0.55000000000000004">
      <c r="A112" s="1">
        <v>110</v>
      </c>
    </row>
    <row r="113" spans="1:1" x14ac:dyDescent="0.55000000000000004">
      <c r="A113" s="1">
        <v>111</v>
      </c>
    </row>
    <row r="114" spans="1:1" x14ac:dyDescent="0.55000000000000004">
      <c r="A114" s="1">
        <v>112</v>
      </c>
    </row>
    <row r="115" spans="1:1" x14ac:dyDescent="0.55000000000000004">
      <c r="A115" s="1">
        <v>113</v>
      </c>
    </row>
    <row r="116" spans="1:1" x14ac:dyDescent="0.55000000000000004">
      <c r="A116" s="1">
        <v>114</v>
      </c>
    </row>
    <row r="117" spans="1:1" x14ac:dyDescent="0.55000000000000004">
      <c r="A117" s="1">
        <v>115</v>
      </c>
    </row>
    <row r="118" spans="1:1" x14ac:dyDescent="0.55000000000000004">
      <c r="A118" s="1">
        <v>116</v>
      </c>
    </row>
    <row r="119" spans="1:1" x14ac:dyDescent="0.55000000000000004">
      <c r="A119" s="1">
        <v>117</v>
      </c>
    </row>
    <row r="120" spans="1:1" x14ac:dyDescent="0.55000000000000004">
      <c r="A120" s="1">
        <v>118</v>
      </c>
    </row>
    <row r="121" spans="1:1" x14ac:dyDescent="0.55000000000000004">
      <c r="A121" s="1">
        <v>119</v>
      </c>
    </row>
    <row r="122" spans="1:1" x14ac:dyDescent="0.55000000000000004">
      <c r="A122" s="1">
        <v>120</v>
      </c>
    </row>
    <row r="123" spans="1:1" x14ac:dyDescent="0.55000000000000004">
      <c r="A123" s="1">
        <v>121</v>
      </c>
    </row>
    <row r="124" spans="1:1" x14ac:dyDescent="0.55000000000000004">
      <c r="A124" s="1">
        <v>122</v>
      </c>
    </row>
    <row r="125" spans="1:1" x14ac:dyDescent="0.55000000000000004">
      <c r="A125" s="1">
        <v>123</v>
      </c>
    </row>
    <row r="126" spans="1:1" x14ac:dyDescent="0.55000000000000004">
      <c r="A126" s="1">
        <v>124</v>
      </c>
    </row>
    <row r="127" spans="1:1" x14ac:dyDescent="0.55000000000000004">
      <c r="A127" s="1">
        <v>125</v>
      </c>
    </row>
    <row r="128" spans="1:1" x14ac:dyDescent="0.55000000000000004">
      <c r="A128" s="1">
        <v>126</v>
      </c>
    </row>
    <row r="129" spans="1:1" x14ac:dyDescent="0.55000000000000004">
      <c r="A129" s="1">
        <v>127</v>
      </c>
    </row>
    <row r="130" spans="1:1" x14ac:dyDescent="0.55000000000000004">
      <c r="A130" s="1">
        <v>128</v>
      </c>
    </row>
    <row r="131" spans="1:1" x14ac:dyDescent="0.55000000000000004">
      <c r="A131" s="1">
        <v>129</v>
      </c>
    </row>
    <row r="132" spans="1:1" x14ac:dyDescent="0.55000000000000004">
      <c r="A132" s="1">
        <v>130</v>
      </c>
    </row>
    <row r="133" spans="1:1" x14ac:dyDescent="0.55000000000000004">
      <c r="A133" s="1">
        <v>131</v>
      </c>
    </row>
    <row r="134" spans="1:1" x14ac:dyDescent="0.55000000000000004">
      <c r="A134" s="1">
        <v>132</v>
      </c>
    </row>
    <row r="135" spans="1:1" x14ac:dyDescent="0.55000000000000004">
      <c r="A135" s="1">
        <v>133</v>
      </c>
    </row>
    <row r="136" spans="1:1" x14ac:dyDescent="0.55000000000000004">
      <c r="A136" s="1">
        <v>134</v>
      </c>
    </row>
    <row r="137" spans="1:1" x14ac:dyDescent="0.55000000000000004">
      <c r="A137" s="1">
        <v>135</v>
      </c>
    </row>
    <row r="138" spans="1:1" x14ac:dyDescent="0.55000000000000004">
      <c r="A138" s="1">
        <v>136</v>
      </c>
    </row>
    <row r="139" spans="1:1" x14ac:dyDescent="0.55000000000000004">
      <c r="A139" s="1">
        <v>137</v>
      </c>
    </row>
    <row r="140" spans="1:1" x14ac:dyDescent="0.55000000000000004">
      <c r="A140" s="1">
        <v>138</v>
      </c>
    </row>
    <row r="141" spans="1:1" x14ac:dyDescent="0.55000000000000004">
      <c r="A141" s="1">
        <v>139</v>
      </c>
    </row>
    <row r="142" spans="1:1" x14ac:dyDescent="0.55000000000000004">
      <c r="A142" s="1">
        <v>140</v>
      </c>
    </row>
    <row r="143" spans="1:1" x14ac:dyDescent="0.55000000000000004">
      <c r="A143" s="1">
        <v>141</v>
      </c>
    </row>
    <row r="144" spans="1:1" x14ac:dyDescent="0.55000000000000004">
      <c r="A144" s="1">
        <v>142</v>
      </c>
    </row>
    <row r="145" spans="1:1" x14ac:dyDescent="0.55000000000000004">
      <c r="A145" s="1">
        <v>143</v>
      </c>
    </row>
    <row r="146" spans="1:1" x14ac:dyDescent="0.55000000000000004">
      <c r="A146" s="1">
        <v>144</v>
      </c>
    </row>
    <row r="147" spans="1:1" x14ac:dyDescent="0.55000000000000004">
      <c r="A147" s="1">
        <v>145</v>
      </c>
    </row>
    <row r="148" spans="1:1" x14ac:dyDescent="0.55000000000000004">
      <c r="A148" s="1">
        <v>146</v>
      </c>
    </row>
    <row r="149" spans="1:1" x14ac:dyDescent="0.55000000000000004">
      <c r="A149" s="1">
        <v>147</v>
      </c>
    </row>
    <row r="150" spans="1:1" x14ac:dyDescent="0.55000000000000004">
      <c r="A150" s="1">
        <v>148</v>
      </c>
    </row>
    <row r="151" spans="1:1" x14ac:dyDescent="0.55000000000000004">
      <c r="A151" s="1">
        <v>149</v>
      </c>
    </row>
    <row r="152" spans="1:1" x14ac:dyDescent="0.55000000000000004">
      <c r="A152" s="1">
        <v>150</v>
      </c>
    </row>
    <row r="153" spans="1:1" x14ac:dyDescent="0.55000000000000004">
      <c r="A153" s="1">
        <v>151</v>
      </c>
    </row>
    <row r="154" spans="1:1" x14ac:dyDescent="0.55000000000000004">
      <c r="A154" s="1">
        <v>152</v>
      </c>
    </row>
    <row r="155" spans="1:1" x14ac:dyDescent="0.55000000000000004">
      <c r="A155" s="1">
        <v>153</v>
      </c>
    </row>
    <row r="156" spans="1:1" x14ac:dyDescent="0.55000000000000004">
      <c r="A156" s="1">
        <v>154</v>
      </c>
    </row>
    <row r="157" spans="1:1" x14ac:dyDescent="0.55000000000000004">
      <c r="A157" s="1">
        <v>155</v>
      </c>
    </row>
    <row r="158" spans="1:1" x14ac:dyDescent="0.55000000000000004">
      <c r="A158" s="1">
        <v>156</v>
      </c>
    </row>
    <row r="159" spans="1:1" x14ac:dyDescent="0.55000000000000004">
      <c r="A159" s="1">
        <v>157</v>
      </c>
    </row>
    <row r="160" spans="1:1" x14ac:dyDescent="0.55000000000000004">
      <c r="A160" s="1">
        <v>158</v>
      </c>
    </row>
    <row r="161" spans="1:1" x14ac:dyDescent="0.55000000000000004">
      <c r="A161" s="1">
        <v>159</v>
      </c>
    </row>
    <row r="162" spans="1:1" x14ac:dyDescent="0.55000000000000004">
      <c r="A162" s="1">
        <v>160</v>
      </c>
    </row>
    <row r="163" spans="1:1" x14ac:dyDescent="0.55000000000000004">
      <c r="A163" s="1">
        <v>161</v>
      </c>
    </row>
    <row r="164" spans="1:1" x14ac:dyDescent="0.55000000000000004">
      <c r="A164" s="1">
        <v>162</v>
      </c>
    </row>
    <row r="165" spans="1:1" x14ac:dyDescent="0.55000000000000004">
      <c r="A165" s="1">
        <v>163</v>
      </c>
    </row>
    <row r="166" spans="1:1" x14ac:dyDescent="0.55000000000000004">
      <c r="A166" s="1">
        <v>164</v>
      </c>
    </row>
    <row r="167" spans="1:1" x14ac:dyDescent="0.55000000000000004">
      <c r="A167" s="1">
        <v>165</v>
      </c>
    </row>
    <row r="168" spans="1:1" x14ac:dyDescent="0.55000000000000004">
      <c r="A168" s="1">
        <v>166</v>
      </c>
    </row>
    <row r="169" spans="1:1" x14ac:dyDescent="0.55000000000000004">
      <c r="A169" s="1">
        <v>167</v>
      </c>
    </row>
    <row r="170" spans="1:1" x14ac:dyDescent="0.55000000000000004">
      <c r="A170" s="1">
        <v>168</v>
      </c>
    </row>
    <row r="171" spans="1:1" x14ac:dyDescent="0.55000000000000004">
      <c r="A171" s="1">
        <v>169</v>
      </c>
    </row>
    <row r="172" spans="1:1" x14ac:dyDescent="0.55000000000000004">
      <c r="A172" s="1">
        <v>170</v>
      </c>
    </row>
    <row r="173" spans="1:1" x14ac:dyDescent="0.55000000000000004">
      <c r="A173" s="1">
        <v>171</v>
      </c>
    </row>
    <row r="174" spans="1:1" x14ac:dyDescent="0.55000000000000004">
      <c r="A174" s="1">
        <v>172</v>
      </c>
    </row>
    <row r="175" spans="1:1" x14ac:dyDescent="0.55000000000000004">
      <c r="A175" s="1">
        <v>173</v>
      </c>
    </row>
    <row r="176" spans="1:1" x14ac:dyDescent="0.55000000000000004">
      <c r="A176" s="1">
        <v>174</v>
      </c>
    </row>
    <row r="177" spans="1:1" x14ac:dyDescent="0.55000000000000004">
      <c r="A177" s="1">
        <v>175</v>
      </c>
    </row>
    <row r="178" spans="1:1" x14ac:dyDescent="0.55000000000000004">
      <c r="A178" s="1">
        <v>176</v>
      </c>
    </row>
    <row r="179" spans="1:1" x14ac:dyDescent="0.55000000000000004">
      <c r="A179" s="1">
        <v>177</v>
      </c>
    </row>
    <row r="180" spans="1:1" x14ac:dyDescent="0.55000000000000004">
      <c r="A180" s="1">
        <v>178</v>
      </c>
    </row>
    <row r="181" spans="1:1" x14ac:dyDescent="0.55000000000000004">
      <c r="A181" s="1">
        <v>179</v>
      </c>
    </row>
    <row r="182" spans="1:1" x14ac:dyDescent="0.55000000000000004">
      <c r="A182" s="1">
        <v>180</v>
      </c>
    </row>
  </sheetData>
  <sortState xmlns:xlrd2="http://schemas.microsoft.com/office/spreadsheetml/2017/richdata2" ref="A2:K182">
    <sortCondition ref="F2:F182"/>
  </sortState>
  <phoneticPr fontId="1"/>
  <pageMargins left="0.7" right="0.7" top="0.75" bottom="0.75" header="0.3" footer="0.3"/>
  <pageSetup paperSize="17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</dc:creator>
  <cp:lastModifiedBy>岸裏典雄</cp:lastModifiedBy>
  <dcterms:created xsi:type="dcterms:W3CDTF">2015-06-05T18:19:34Z</dcterms:created>
  <dcterms:modified xsi:type="dcterms:W3CDTF">2024-11-14T15:11:55Z</dcterms:modified>
</cp:coreProperties>
</file>